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指标体系" sheetId="1" r:id="rId1"/>
  </sheets>
  <definedNames>
    <definedName name="_xlnm.Print_Titles" localSheetId="0">指标体系!$9:$9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<sst xmlns="http://schemas.openxmlformats.org/spreadsheetml/2006/main" count="83" uniqueCount="65">
  <si>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附件1-1</t>
  </si>
  <si>
    <t xml:space="preserve">预算项目绩效自评表 </t>
  </si>
  <si>
    <t>（2022年度）</t>
  </si>
  <si>
    <t>项目名称</t>
  </si>
  <si>
    <t>改革包干经费</t>
  </si>
  <si>
    <t>主管部门及代码</t>
  </si>
  <si>
    <t>山东山亭经济开发区管理委员会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</si>
  <si>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</si>
  <si>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</si>
  <si>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</si>
  <si>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</si>
  <si>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</si>
  <si>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</si>
  <si>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</si>
  <si>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</si>
  <si>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</si>
  <si>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</si>
  <si>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</si>
  <si>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>10</t>
  </si>
  <si>
    <t xml:space="preserve">          其他资金</t>
  </si>
  <si>
    <t>—</t>
  </si>
  <si>
    <t>年度总体目标</t>
  </si>
  <si>
    <t>预期目标</t>
  </si>
  <si>
    <t>实际完成情况</t>
  </si>
  <si>
    <t>通过开展改革包干工作，计划维修维护办公场所2000平方米，提升管委会驻地停车场绿化面积约3000㎡，保障开发区在职23人的正常办公 和业务需求提高。</t>
  </si>
  <si>
    <t>通过开展改革包干工作，完成维修维护办公场所2000平方米，提升管委会驻地停车场绿化面积约3000㎡，保障开发区在职23人的正常办公 和业务需求提高。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</si>
  <si>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</si>
  <si>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</si>
  <si>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</si>
  <si>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</si>
  <si>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</si>
  <si>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</si>
  <si>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</si>
  <si>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</si>
  <si>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</si>
  <si>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人员数量</t>
  </si>
  <si>
    <t>≥23</t>
  </si>
  <si>
    <t>时效指标</t>
  </si>
  <si>
    <t>改革计划完成时间</t>
  </si>
  <si>
    <t>2022.12.31前完成</t>
  </si>
  <si>
    <t>2022.12.20完成</t>
  </si>
  <si>
    <t>质量指标</t>
  </si>
  <si>
    <t>改革合格率</t>
  </si>
  <si>
    <t>成本指标</t>
  </si>
  <si>
    <t>改革经费</t>
  </si>
  <si>
    <t>效益指标</t>
  </si>
  <si>
    <t>社会效益</t>
  </si>
  <si>
    <t>拉动开发区投资与税收</t>
  </si>
  <si>
    <t>有效拉动</t>
  </si>
  <si>
    <t>有所拉动</t>
  </si>
  <si>
    <t>未达到显著效果</t>
  </si>
  <si>
    <t>提升开发区知名度及社会影响力</t>
  </si>
  <si>
    <t>有效提升</t>
  </si>
  <si>
    <t>有所提升</t>
  </si>
  <si>
    <t>可持续影响</t>
  </si>
  <si>
    <t>对开发区工作顺利开展的保障</t>
  </si>
  <si>
    <t>长期保障</t>
  </si>
  <si>
    <t>满意度</t>
  </si>
  <si>
    <t>服务对象满意度</t>
  </si>
  <si>
    <t>各级满意度</t>
  </si>
  <si>
    <t>≥90%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</si>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</sst>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等线"/>
      <charset val="134"/>
    </font>
    <font>
      <sz val="10"/>
      <color indexed="56"/>
      <name val="Times New Roman"/>
      <charset val="0"/>
    </font>
    <font>
      <b/>
      <sz val="10"/>
      <color indexed="8"/>
      <name val="Times New Roman"/>
      <charset val="0"/>
    </font>
    <font>
      <sz val="10"/>
      <name val="Times New Roman"/>
      <charset val="0"/>
    </font>
    <font>
      <sz val="9"/>
      <color indexed="8"/>
      <name val="Times New Roman"/>
      <charset val="0"/>
    </font>
    <font>
      <sz val="10"/>
      <color indexed="8"/>
      <name val="Times New Roman"/>
      <charset val="0"/>
    </font>
    <font>
      <sz val="11"/>
      <color indexed="8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简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b/>
      <sz val="18"/>
      <color indexed="62"/>
      <name val="等线"/>
      <charset val="134"/>
    </font>
    <font>
      <i/>
      <sz val="11"/>
      <color indexed="23"/>
      <name val="等线"/>
      <charset val="134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textRotation="255"/>
    </xf>
    <xf numFmtId="0" fontId="10" fillId="0" borderId="6" xfId="0" applyFont="1" applyFill="1" applyBorder="1" applyAlignment="1">
      <alignment horizontal="center" vertical="center" textRotation="255"/>
    </xf>
    <xf numFmtId="0" fontId="12" fillId="0" borderId="1" xfId="49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12" fillId="0" borderId="4" xfId="49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10" fontId="12" fillId="0" borderId="2" xfId="49" applyNumberFormat="1" applyFont="1" applyFill="1" applyBorder="1" applyAlignment="1">
      <alignment horizontal="center" vertical="center" wrapText="1"/>
    </xf>
    <xf numFmtId="10" fontId="12" fillId="0" borderId="4" xfId="49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9439329-B16E-4D48-BEB4-F011758B366C}" diskRevisions="1" revisionId="26" version="6">
  <header guid="{68F8EB84-785F-4DCB-88EE-3EA13A66BEB5}" dateTime="2023-07-14T14:08:47" maxSheetId="2" userName="len" r:id="rId1">
    <sheetIdMap count="1">
      <sheetId val="1"/>
    </sheetIdMap>
  </header>
  <header guid="{876C6C1B-0286-4B7E-8A1E-62F1E3A3AF7E}" dateTime="2023-07-14T15:00:35" maxSheetId="2" userName="len" r:id="rId2" minRId="1" maxRId="24">
    <sheetIdMap count="1">
      <sheetId val="1"/>
    </sheetIdMap>
  </header>
  <header guid="{956BF054-3264-4D36-88DA-866B3ACF70A1}" dateTime="2023-11-20T21:09:46" maxSheetId="2" userName="13176" r:id="rId3" minRId="25" maxRId="26">
    <sheetIdMap count="1">
      <sheetId val="1"/>
    </sheetIdMap>
  </header>
  <header guid="{346256B4-951D-42C7-8DA5-6CB40058BCDA}" dateTime="2023-11-20T21:10:04" maxSheetId="2" userName="13176" r:id="rId4">
    <sheetIdMap count="1">
      <sheetId val="1"/>
    </sheetIdMap>
  </header>
  <header guid="{33E0DFF4-9342-4605-90C8-6371C5D6567E}" dateTime="2023-12-11T09:12:08" maxSheetId="2" userName="13176" r:id="rId5">
    <sheetIdMap count="1">
      <sheetId val="1"/>
    </sheetIdMap>
  </header>
  <header guid="{89439329-B16E-4D48-BEB4-F011758B366C}" dateTime="2023-12-11T11:14:13" maxSheetId="2" userName="13176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F14" t="inlineStr">
      <is>
        <t>2000平方米</t>
      </is>
    </oc>
    <nc r="F14" t="inlineStr">
      <is>
        <t>2022.12.31前完成</t>
      </is>
    </nc>
  </rcc>
  <rcc rId="2" sId="1">
    <oc r="G14" t="inlineStr">
      <is>
        <t>2000平方米</t>
      </is>
    </oc>
    <nc r="G14" t="inlineStr">
      <is>
        <t>2022.12.20完成</t>
      </is>
    </nc>
  </rcc>
  <rcc rId="3" sId="1">
    <oc r="D15" t="inlineStr">
      <is>
        <t>改革完成率</t>
      </is>
    </oc>
    <nc r="D15" t="inlineStr">
      <is>
        <t>改革合格率</t>
      </is>
    </nc>
  </rcc>
  <rcc rId="4" sId="1">
    <oc r="F16" t="inlineStr">
      <is>
        <t>提高</t>
      </is>
    </oc>
    <nc r="F16" t="n">
      <v>748</v>
    </nc>
  </rcc>
  <rcc rId="5" sId="1">
    <oc r="G16" t="inlineStr">
      <is>
        <t>提高</t>
      </is>
    </oc>
    <nc r="G16" t="n">
      <v>748</v>
    </nc>
  </rcc>
  <rrc rId="6" sId="1" ref="A19:XFD19" action="deleteRow">
    <rfmt sheetId="1" sqref="$A19:$XFD19" start="0" length="2147483647">
      <dxf>
        <font>
          <name val="Times New Roman"/>
          <charset val="0"/>
          <family val="0"/>
          <b val="0"/>
          <i val="0"/>
          <strike val="0"/>
          <color indexed="56"/>
          <sz val="10"/>
          <u val="none"/>
        </font>
        <fill>
          <patternFill patternType="none"/>
        </fill>
        <alignment vertical="center" textRotation="0" wrapText="1" indent="0" shrinkToFit="0"/>
      </dxf>
    </rfmt>
    <rfmt sheetId="1" sqref="A19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9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9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numFmt numFmtId="57" formatCode="yyyy&quot;年&quot;m&quot;月&quot;"/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  <protection locked="1" hidden="0"/>
      </dxf>
    </rfmt>
    <rfmt sheetId="1" sqref="G19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numFmt numFmtId="57" formatCode="yyyy&quot;年&quot;m&quot;月&quot;"/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  <protection locked="1" hidden="0"/>
      </dxf>
    </rfmt>
    <rfmt sheetId="1" sqref="H19" start="0" length="2147483647">
      <dxf>
        <font>
          <name val="宋体"/>
          <charset val="134"/>
          <family val="0"/>
          <b val="0"/>
          <i val="1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9" start="0" length="2147483647">
      <dxf>
        <font>
          <name val="宋体"/>
          <charset val="134"/>
          <family val="0"/>
          <b val="0"/>
          <i val="1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9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K19" start="0" length="2147483647">
      <dxf>
        <font>
          <name val="宋体"/>
          <charset val="134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horizontal="center" vertical="center" textRotation="0" wrapText="0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L19" start="0" length="2147483647">
      <dxf>
        <font>
          <name val="Times New Roman"/>
          <charset val="0"/>
          <family val="0"/>
          <b val="0"/>
          <i val="0"/>
          <strike val="0"/>
          <color indexed="8"/>
          <sz val="10"/>
          <u val="none"/>
        </font>
        <fill>
          <patternFill patternType="none"/>
        </fill>
        <alignment vertical="center" textRotation="0" wrapText="1" indent="0" shrinkToFit="0"/>
      </dxf>
    </rfmt>
    <rfmt sheetId="1" sqref="M19" start="0" length="2147483647">
      <dxf>
        <font>
          <name val="等线"/>
          <charset val="134"/>
          <family val="0"/>
          <b val="0"/>
          <i val="0"/>
          <strike val="0"/>
          <color indexed="8"/>
          <sz val="12"/>
          <u val="none"/>
        </font>
        <fill>
          <patternFill patternType="none"/>
        </fill>
        <alignment vertical="center" textRotation="0" wrapText="0" indent="0" shrinkToFit="0"/>
      </dxf>
    </rfmt>
    <rfmt sheetId="1" sqref="N19" start="0" length="2147483647">
      <dxf>
        <font>
          <name val="等线"/>
          <charset val="134"/>
          <family val="0"/>
          <b val="0"/>
          <i val="0"/>
          <strike val="0"/>
          <color indexed="8"/>
          <sz val="12"/>
          <u val="none"/>
        </font>
        <fill>
          <patternFill patternType="none"/>
        </fill>
        <alignment vertical="center" textRotation="0" wrapText="0" indent="0" shrinkToFit="0"/>
      </dxf>
    </rfmt>
    <rcc rId="0" sId="1">
      <nc r="C19" t="inlineStr">
        <is>
          <t>生态效益</t>
        </is>
      </nc>
    </rcc>
    <rcc rId="0" sId="1">
      <nc r="D19" t="inlineStr">
        <is>
          <t>管委会驻地绿化覆盖率</t>
        </is>
      </nc>
    </rcc>
    <rcc rId="0" sId="1">
      <nc r="F19" t="n">
        <v>44531</v>
      </nc>
    </rcc>
    <rcc rId="0" sId="1">
      <nc r="G19" t="n">
        <v>44531</v>
      </nc>
    </rcc>
    <rcc rId="0" sId="1">
      <nc r="H19" t="n">
        <v>10</v>
      </nc>
    </rcc>
    <rcc rId="0" sId="1">
      <nc r="I19" t="n">
        <v>10</v>
      </nc>
    </rcc>
    <rcc rId="0" sId="1">
      <nc r="J19" t="inlineStr">
        <is>
          <t>——</t>
        </is>
      </nc>
    </rcc>
  </rrc>
  <rcc rId="7" sId="1">
    <oc r="F19" t="inlineStr">
      <is>
        <t>≤700万元</t>
      </is>
    </oc>
    <nc r="F19" t="inlineStr">
      <is>
        <t>长期保障</t>
      </is>
    </nc>
  </rcc>
  <rcc rId="8" sId="1">
    <oc r="G19" t="inlineStr">
      <is>
        <t>746万元</t>
      </is>
    </oc>
    <nc r="G19" t="inlineStr">
      <is>
        <t>长期保障</t>
      </is>
    </nc>
  </rcc>
  <rcc rId="9" sId="1">
    <oc r="C17" t="inlineStr">
      <is>
        <t>经济效益</t>
      </is>
    </oc>
    <nc r="C17" t="inlineStr">
      <is>
        <t>社会效益</t>
      </is>
    </nc>
  </rcc>
  <rcc rId="10" sId="1" numFmtId="13">
    <oc r="F17" t="n">
      <v>1</v>
    </oc>
    <nc r="F17" t="inlineStr">
      <is>
        <t>有效拉动</t>
      </is>
    </nc>
  </rcc>
  <rcc rId="11" sId="1" numFmtId="13">
    <oc r="F18" t="n">
      <v>1</v>
    </oc>
    <nc r="F18" t="inlineStr">
      <is>
        <t>有效提升</t>
      </is>
    </nc>
  </rcc>
  <rcc rId="12" sId="1" numFmtId="13">
    <oc r="G17" t="n">
      <v>1</v>
    </oc>
    <nc r="G17" t="inlineStr">
      <is>
        <t>有所拉动</t>
      </is>
    </nc>
  </rcc>
  <rcc rId="13" sId="1" numFmtId="13">
    <oc r="G18" t="n">
      <v>1</v>
    </oc>
    <nc r="G18" t="inlineStr">
      <is>
        <t>有所提升</t>
      </is>
    </nc>
  </rcc>
  <rcc rId="14" sId="1">
    <oc r="H13" t="n">
      <v>10</v>
    </oc>
    <nc r="H13" t="n">
      <v>15</v>
    </nc>
  </rcc>
  <rcc rId="15" sId="1">
    <oc r="H15" t="n">
      <v>10</v>
    </oc>
    <nc r="H15" t="n">
      <v>15</v>
    </nc>
  </rcc>
  <rcc rId="16" sId="1" odxf="1" dxf="1" numFmtId="13">
    <oc r="F15" t="inlineStr">
      <is>
        <t>约3000㎡</t>
      </is>
    </oc>
    <nc r="F15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7" sId="1" odxf="1" dxf="1" numFmtId="13">
    <oc r="G15" t="inlineStr">
      <is>
        <t>约3000㎡</t>
      </is>
    </oc>
    <nc r="G15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8" sId="1">
    <oc r="I13" t="n">
      <v>10</v>
    </oc>
    <nc r="I13" t="n">
      <v>15</v>
    </nc>
  </rcc>
  <rcc rId="19" sId="1">
    <oc r="I15" t="n">
      <v>10</v>
    </oc>
    <nc r="I15" t="n">
      <v>15</v>
    </nc>
  </rcc>
  <rcc rId="20" sId="1">
    <oc r="I19" t="n">
      <v>8</v>
    </oc>
    <nc r="I19" t="n">
      <v>10</v>
    </nc>
  </rcc>
  <rcc rId="21" sId="1">
    <oc r="I17" t="n">
      <v>10</v>
    </oc>
    <nc r="I17" t="n">
      <v>6</v>
    </nc>
  </rcc>
  <rcc rId="22" sId="1">
    <oc r="I18" t="n">
      <v>10</v>
    </oc>
    <nc r="I18" t="n">
      <v>6</v>
    </nc>
  </rcc>
  <rcc rId="23" sId="1">
    <oc r="J17" t="inlineStr">
      <is>
        <t>——</t>
      </is>
    </oc>
    <nc r="J17" t="inlineStr">
      <is>
        <t>未达到显著效果</t>
      </is>
    </nc>
  </rcc>
  <rcc rId="24" sId="1">
    <oc r="J18" t="inlineStr">
      <is>
        <t>——</t>
      </is>
    </oc>
    <nc r="J18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G11" t="inlineStr">
      <is>
        <t>年度内已完成维修维护办公场所2000平方米，提升管委会驻地停车场绿化面积约3000㎡，保障开发区在职23人的正常办公 和业务需求提高。</t>
      </is>
    </oc>
    <nc r="G11" t="inlineStr">
      <is>
        <t>通过开展改革包干工作，完成维修维护办公场所2000平方米，提升管委会驻地停车场绿化面积约3000㎡，保障开发区在职23人的正常办公 和业务需求提高。</t>
      </is>
    </nc>
  </rcc>
  <rcc rId="26" sId="1">
    <oc r="B11" t="inlineStr">
      <is>
        <t>1、保障开发区人员的办公经费、招商经费、工资绩效、养老医疗保险住房公积金等；2、围绕年度目标任务，强化基础服务，扎实推进开发区各项工作；3、做好文件制发、会务服务、机要保密、督促检查、综合协调等工作；4、确保中央、省市区重要方针政策、工作部署和领导指示得到贯彻落实；5、搞好后勤服务工作，为确保机关正常运转提供经费保障</t>
      </is>
    </oc>
    <nc r="B11" t="inlineStr">
      <is>
        <t>通过开展改革包干工作，计划维修维护办公场所2000平方米，提升管委会驻地停车场绿化面积约3000㎡，保障开发区在职23人的正常办公 和业务需求提高。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$1:G$1048576" start="0" length="2147483647">
    <dxf>
      <alignment wrapText="1"/>
    </dxf>
  </rfmt>
  <rfmt sheetId="1" sqref="F$1:F$1048576" start="0" length="2147483647">
    <dxf>
      <alignment wrapText="1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3:C20" start="0" length="2147483647">
    <dxf>
      <alignment horizontal="center" indent="0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3:I21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4"/>
  <sheetViews>
    <sheetView tabSelected="1" zoomScaleSheetLayoutView="60" topLeftCell="A15" workbookViewId="0">
      <selection activeCell="H13" sqref="H13:I21"/>
    </sheetView>
  </sheetViews>
  <sheetFormatPr defaultColWidth="11" defaultRowHeight="30.95" customHeight="1"/>
  <cols>
    <col min="1" max="1" width="5.25" style="2" customWidth="1"/>
    <col min="2" max="2" width="4.5" style="3" customWidth="1"/>
    <col min="3" max="3" width="19.6742424242424" style="4" customWidth="1"/>
    <col min="4" max="4" width="10.6363636363636" style="5" customWidth="1"/>
    <col min="5" max="5" width="10.6363636363636" style="6" customWidth="1"/>
    <col min="6" max="10" width="9.87878787878788" style="7" customWidth="1"/>
    <col min="11" max="11" width="16.5" style="7" customWidth="1"/>
    <col min="12" max="12" width="13.5" style="8" customWidth="1"/>
    <col min="13" max="16384" width="11" style="8"/>
  </cols>
  <sheetData>
    <row r="1" ht="24" customHeight="1" spans="1:11">
      <c r="A1" s="9" t="s">
        <v>0</v>
      </c>
      <c r="B1" s="9"/>
      <c r="C1" s="10"/>
      <c r="D1" s="10"/>
      <c r="E1" s="9"/>
      <c r="F1" s="11"/>
      <c r="G1" s="11"/>
      <c r="H1" s="9"/>
      <c r="I1" s="9"/>
      <c r="J1" s="9"/>
      <c r="K1" s="9"/>
    </row>
    <row r="2" ht="42.75" customHeight="1" spans="1:1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1" customHeight="1" spans="1:1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ht="75" customHeight="1" spans="1:23">
      <c r="A4" s="15" t="s">
        <v>3</v>
      </c>
      <c r="B4" s="15"/>
      <c r="C4" s="16" t="s">
        <v>4</v>
      </c>
      <c r="D4" s="17"/>
      <c r="E4" s="17"/>
      <c r="F4" s="18"/>
      <c r="G4" s="18"/>
      <c r="H4" s="17"/>
      <c r="I4" s="17"/>
      <c r="J4" s="17"/>
      <c r="K4" s="43"/>
      <c r="V4" s="7"/>
      <c r="W4" s="50"/>
    </row>
    <row r="5" ht="27" customHeight="1" spans="1:23">
      <c r="A5" s="15" t="s">
        <v>5</v>
      </c>
      <c r="B5" s="15"/>
      <c r="C5" s="19" t="s">
        <v>6</v>
      </c>
      <c r="D5" s="19"/>
      <c r="E5" s="19"/>
      <c r="F5" s="20"/>
      <c r="G5" s="21" t="s">
        <v>7</v>
      </c>
      <c r="H5" s="22" t="s">
        <v>6</v>
      </c>
      <c r="I5" s="44"/>
      <c r="J5" s="44"/>
      <c r="K5" s="45"/>
      <c r="V5" s="7"/>
      <c r="W5" s="50"/>
    </row>
    <row r="6" ht="27" customHeight="1" spans="1:23">
      <c r="A6" s="21" t="s">
        <v>8</v>
      </c>
      <c r="B6" s="21"/>
      <c r="C6" s="15" t="s">
        <v>9</v>
      </c>
      <c r="D6" s="15"/>
      <c r="E6" s="15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/>
      <c r="K6" s="15" t="s">
        <v>15</v>
      </c>
      <c r="V6" s="7"/>
      <c r="W6" s="50"/>
    </row>
    <row r="7" ht="27" customHeight="1" spans="1:23">
      <c r="A7" s="21"/>
      <c r="B7" s="21"/>
      <c r="C7" s="23" t="s">
        <v>16</v>
      </c>
      <c r="D7" s="23"/>
      <c r="E7" s="15">
        <v>296</v>
      </c>
      <c r="F7" s="21">
        <v>748</v>
      </c>
      <c r="G7" s="21">
        <v>748</v>
      </c>
      <c r="H7" s="15">
        <v>10</v>
      </c>
      <c r="I7" s="46">
        <v>1</v>
      </c>
      <c r="J7" s="47"/>
      <c r="K7" s="21">
        <v>10</v>
      </c>
      <c r="V7" s="7"/>
      <c r="W7" s="50"/>
    </row>
    <row r="8" ht="26.1" customHeight="1" spans="1:23">
      <c r="A8" s="21"/>
      <c r="B8" s="21"/>
      <c r="C8" s="23" t="s">
        <v>17</v>
      </c>
      <c r="D8" s="23"/>
      <c r="E8" s="15">
        <v>296</v>
      </c>
      <c r="F8" s="21">
        <v>748</v>
      </c>
      <c r="G8" s="21">
        <v>748</v>
      </c>
      <c r="H8" s="24" t="s">
        <v>18</v>
      </c>
      <c r="I8" s="46">
        <v>1</v>
      </c>
      <c r="J8" s="47"/>
      <c r="K8" s="21">
        <v>10</v>
      </c>
      <c r="V8" s="7"/>
      <c r="W8" s="50"/>
    </row>
    <row r="9" ht="47.1" customHeight="1" spans="1:12">
      <c r="A9" s="21"/>
      <c r="B9" s="21"/>
      <c r="C9" s="19" t="s">
        <v>19</v>
      </c>
      <c r="D9" s="19"/>
      <c r="E9" s="15" t="s">
        <v>9</v>
      </c>
      <c r="F9" s="21" t="s">
        <v>9</v>
      </c>
      <c r="G9" s="21" t="s">
        <v>9</v>
      </c>
      <c r="H9" s="24" t="s">
        <v>20</v>
      </c>
      <c r="I9" s="21" t="s">
        <v>9</v>
      </c>
      <c r="J9" s="21"/>
      <c r="K9" s="24" t="s">
        <v>20</v>
      </c>
      <c r="L9" s="48"/>
    </row>
    <row r="10" ht="41" customHeight="1" spans="1:11">
      <c r="A10" s="21" t="s">
        <v>21</v>
      </c>
      <c r="B10" s="25" t="s">
        <v>22</v>
      </c>
      <c r="C10" s="15"/>
      <c r="D10" s="15"/>
      <c r="E10" s="15"/>
      <c r="F10" s="21"/>
      <c r="G10" s="25" t="s">
        <v>23</v>
      </c>
      <c r="H10" s="25"/>
      <c r="I10" s="25"/>
      <c r="J10" s="25"/>
      <c r="K10" s="25"/>
    </row>
    <row r="11" ht="48" customHeight="1" spans="1:11">
      <c r="A11" s="21"/>
      <c r="B11" s="26" t="s">
        <v>24</v>
      </c>
      <c r="C11" s="27"/>
      <c r="D11" s="27"/>
      <c r="E11" s="27"/>
      <c r="F11" s="28"/>
      <c r="G11" s="26" t="s">
        <v>25</v>
      </c>
      <c r="H11" s="27"/>
      <c r="I11" s="27"/>
      <c r="J11" s="27"/>
      <c r="K11" s="28"/>
    </row>
    <row r="12" s="1" customFormat="1" ht="45" customHeight="1" spans="1:14">
      <c r="A12" s="29" t="s">
        <v>26</v>
      </c>
      <c r="B12" s="21" t="s">
        <v>27</v>
      </c>
      <c r="C12" s="15" t="s">
        <v>28</v>
      </c>
      <c r="D12" s="15" t="s">
        <v>29</v>
      </c>
      <c r="E12" s="15"/>
      <c r="F12" s="21" t="s">
        <v>30</v>
      </c>
      <c r="G12" s="21" t="s">
        <v>31</v>
      </c>
      <c r="H12" s="15" t="s">
        <v>13</v>
      </c>
      <c r="I12" s="21" t="s">
        <v>15</v>
      </c>
      <c r="J12" s="21" t="s">
        <v>32</v>
      </c>
      <c r="K12" s="21"/>
      <c r="L12" s="8"/>
      <c r="M12" s="49"/>
      <c r="N12" s="49"/>
    </row>
    <row r="13" s="1" customFormat="1" ht="45" customHeight="1" spans="1:14">
      <c r="A13" s="30"/>
      <c r="B13" s="31" t="s">
        <v>33</v>
      </c>
      <c r="C13" s="31" t="s">
        <v>34</v>
      </c>
      <c r="D13" s="32" t="s">
        <v>35</v>
      </c>
      <c r="E13" s="33"/>
      <c r="F13" s="21" t="s">
        <v>36</v>
      </c>
      <c r="G13" s="21">
        <v>23</v>
      </c>
      <c r="H13" s="15">
        <v>15</v>
      </c>
      <c r="I13" s="15">
        <v>15</v>
      </c>
      <c r="J13" s="15" t="s">
        <v>9</v>
      </c>
      <c r="K13" s="15"/>
      <c r="L13" s="8"/>
      <c r="M13" s="49"/>
      <c r="N13" s="49"/>
    </row>
    <row r="14" s="1" customFormat="1" ht="45" customHeight="1" spans="1:14">
      <c r="A14" s="30"/>
      <c r="B14" s="31"/>
      <c r="C14" s="31" t="s">
        <v>37</v>
      </c>
      <c r="D14" s="32" t="s">
        <v>38</v>
      </c>
      <c r="E14" s="33"/>
      <c r="F14" s="21" t="s">
        <v>39</v>
      </c>
      <c r="G14" s="21" t="s">
        <v>40</v>
      </c>
      <c r="H14" s="15">
        <v>10</v>
      </c>
      <c r="I14" s="15">
        <v>10</v>
      </c>
      <c r="J14" s="15" t="s">
        <v>9</v>
      </c>
      <c r="K14" s="15"/>
      <c r="L14" s="8"/>
      <c r="M14" s="49"/>
      <c r="N14" s="49"/>
    </row>
    <row r="15" s="1" customFormat="1" ht="45" customHeight="1" spans="1:14">
      <c r="A15" s="30"/>
      <c r="B15" s="31"/>
      <c r="C15" s="31" t="s">
        <v>41</v>
      </c>
      <c r="D15" s="32" t="s">
        <v>42</v>
      </c>
      <c r="E15" s="33"/>
      <c r="F15" s="34">
        <v>1</v>
      </c>
      <c r="G15" s="34">
        <v>1</v>
      </c>
      <c r="H15" s="15">
        <v>15</v>
      </c>
      <c r="I15" s="15">
        <v>15</v>
      </c>
      <c r="J15" s="15" t="s">
        <v>9</v>
      </c>
      <c r="K15" s="15"/>
      <c r="L15" s="8"/>
      <c r="M15" s="49"/>
      <c r="N15" s="49"/>
    </row>
    <row r="16" s="1" customFormat="1" ht="45" customHeight="1" spans="1:14">
      <c r="A16" s="30"/>
      <c r="B16" s="31"/>
      <c r="C16" s="31" t="s">
        <v>43</v>
      </c>
      <c r="D16" s="32" t="s">
        <v>44</v>
      </c>
      <c r="E16" s="33"/>
      <c r="F16" s="21">
        <v>748</v>
      </c>
      <c r="G16" s="21">
        <v>748</v>
      </c>
      <c r="H16" s="15">
        <v>10</v>
      </c>
      <c r="I16" s="15">
        <v>10</v>
      </c>
      <c r="J16" s="15" t="s">
        <v>9</v>
      </c>
      <c r="K16" s="15"/>
      <c r="L16" s="8"/>
      <c r="M16" s="49"/>
      <c r="N16" s="49"/>
    </row>
    <row r="17" s="1" customFormat="1" ht="45" customHeight="1" spans="1:14">
      <c r="A17" s="30"/>
      <c r="B17" s="31" t="s">
        <v>45</v>
      </c>
      <c r="C17" s="31" t="s">
        <v>46</v>
      </c>
      <c r="D17" s="32" t="s">
        <v>47</v>
      </c>
      <c r="E17" s="33"/>
      <c r="F17" s="35" t="s">
        <v>48</v>
      </c>
      <c r="G17" s="35" t="s">
        <v>49</v>
      </c>
      <c r="H17" s="15">
        <v>10</v>
      </c>
      <c r="I17" s="15">
        <v>6</v>
      </c>
      <c r="J17" s="15" t="s">
        <v>50</v>
      </c>
      <c r="K17" s="15"/>
      <c r="L17" s="8"/>
      <c r="M17" s="49"/>
      <c r="N17" s="49"/>
    </row>
    <row r="18" s="1" customFormat="1" ht="45" customHeight="1" spans="1:14">
      <c r="A18" s="30"/>
      <c r="B18" s="31"/>
      <c r="C18" s="31" t="s">
        <v>46</v>
      </c>
      <c r="D18" s="32" t="s">
        <v>51</v>
      </c>
      <c r="E18" s="33"/>
      <c r="F18" s="35" t="s">
        <v>52</v>
      </c>
      <c r="G18" s="35" t="s">
        <v>53</v>
      </c>
      <c r="H18" s="15">
        <v>10</v>
      </c>
      <c r="I18" s="15">
        <v>6</v>
      </c>
      <c r="J18" s="15" t="s">
        <v>50</v>
      </c>
      <c r="K18" s="15"/>
      <c r="L18" s="8"/>
      <c r="M18" s="49"/>
      <c r="N18" s="49"/>
    </row>
    <row r="19" ht="36" customHeight="1" spans="1:11">
      <c r="A19" s="30"/>
      <c r="B19" s="31"/>
      <c r="C19" s="31" t="s">
        <v>54</v>
      </c>
      <c r="D19" s="32" t="s">
        <v>55</v>
      </c>
      <c r="E19" s="33"/>
      <c r="F19" s="21" t="s">
        <v>56</v>
      </c>
      <c r="G19" s="21" t="s">
        <v>56</v>
      </c>
      <c r="H19" s="15">
        <v>10</v>
      </c>
      <c r="I19" s="15">
        <v>10</v>
      </c>
      <c r="J19" s="15" t="s">
        <v>9</v>
      </c>
      <c r="K19" s="15"/>
    </row>
    <row r="20" customHeight="1" spans="1:11">
      <c r="A20" s="30"/>
      <c r="B20" s="36" t="s">
        <v>57</v>
      </c>
      <c r="C20" s="31" t="s">
        <v>58</v>
      </c>
      <c r="D20" s="32" t="s">
        <v>59</v>
      </c>
      <c r="E20" s="33"/>
      <c r="F20" s="37" t="s">
        <v>60</v>
      </c>
      <c r="G20" s="38">
        <v>0.9</v>
      </c>
      <c r="H20" s="15">
        <v>10</v>
      </c>
      <c r="I20" s="15">
        <v>10</v>
      </c>
      <c r="J20" s="15" t="s">
        <v>9</v>
      </c>
      <c r="K20" s="15"/>
    </row>
    <row r="21" customHeight="1" spans="1:11">
      <c r="A21" s="39" t="s">
        <v>61</v>
      </c>
      <c r="B21" s="39"/>
      <c r="C21" s="39"/>
      <c r="D21" s="39"/>
      <c r="E21" s="39"/>
      <c r="F21" s="40"/>
      <c r="G21" s="40"/>
      <c r="H21" s="15">
        <v>100</v>
      </c>
      <c r="I21" s="15">
        <f>SUM(I13:I20)+K7</f>
        <v>92</v>
      </c>
      <c r="J21" s="15" t="s">
        <v>9</v>
      </c>
      <c r="K21" s="15"/>
    </row>
    <row r="22" customHeight="1" spans="1:11">
      <c r="A22" s="41" t="s">
        <v>62</v>
      </c>
      <c r="B22" s="42"/>
      <c r="C22" s="42"/>
      <c r="D22" s="42"/>
      <c r="E22" s="42"/>
      <c r="F22" s="41"/>
      <c r="G22" s="41"/>
      <c r="H22" s="42"/>
      <c r="I22" s="42"/>
      <c r="J22" s="42"/>
      <c r="K22" s="42"/>
    </row>
    <row r="23" customHeight="1" spans="1:11">
      <c r="A23" s="42" t="s">
        <v>63</v>
      </c>
      <c r="B23" s="42"/>
      <c r="C23" s="42"/>
      <c r="D23" s="42"/>
      <c r="E23" s="42"/>
      <c r="F23" s="41"/>
      <c r="G23" s="41"/>
      <c r="H23" s="42"/>
      <c r="I23" s="42"/>
      <c r="J23" s="42"/>
      <c r="K23" s="42"/>
    </row>
    <row r="24" customHeight="1" spans="1:11">
      <c r="A24" s="41" t="s">
        <v>64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</sheetData>
  <mergeCells count="46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23:K23"/>
    <mergeCell ref="A24:K24"/>
    <mergeCell ref="A10:A11"/>
    <mergeCell ref="A12:A20"/>
    <mergeCell ref="B13:B16"/>
    <mergeCell ref="B17:B19"/>
    <mergeCell ref="A6:B9"/>
  </mergeCells>
  <printOptions horizontalCentered="1"/>
  <pageMargins left="0.43" right="0.43" top="0.75" bottom="0.75" header="0.31" footer="0.31"/>
  <pageSetup paperSize="9" scale="64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yangyang</dc:creator>
  <cp:lastModifiedBy>晨曦</cp:lastModifiedBy>
  <dcterms:created xsi:type="dcterms:W3CDTF">2020-03-05T17:31:00Z</dcterms:created>
  <cp:lastPrinted>2020-03-09T08:12:00Z</cp:lastPrinted>
  <dcterms:modified xsi:type="dcterms:W3CDTF">2023-12-11T03:14:13Z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E3023E910AC4465AA2EA29CF4875E47C_13</vt:lpwstr>
  </property>
</Properties>
</file>