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指标体系" sheetId="1" r:id="rId1"/>
  </sheets>
  <definedNames>
    <definedName name="_xlnm.Print_Titles" localSheetId="0">指标体系!$9:$9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<sst xmlns="http://schemas.openxmlformats.org/spreadsheetml/2006/main" count="84" uniqueCount="64">
  <si>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附件1-1</t>
  </si>
  <si>
    <t xml:space="preserve">预算项目绩效自评表 </t>
  </si>
  <si>
    <t>（2022年度）</t>
  </si>
  <si>
    <t>项目名称</t>
  </si>
  <si>
    <t>现场会筹备经费</t>
  </si>
  <si>
    <t>主管部门及代码</t>
  </si>
  <si>
    <t>山东山亭经济开发区管理委员会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</si>
  <si>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</si>
  <si>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</si>
  <si>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</si>
  <si>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</si>
  <si>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</si>
  <si>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</si>
  <si>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</si>
  <si>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</si>
  <si>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</si>
  <si>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</si>
  <si>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</si>
  <si>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</si>
  <si>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</si>
  <si>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</si>
  <si>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</si>
  <si>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</si>
  <si>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通过开展现场会筹备工作，计划筹办现场会场数8个，拉动开发区投资与税收，推进项目进展速度</t>
  </si>
  <si>
    <t>通过开展现场会筹备工作，完成筹办现场会场数8个，拉动开发区投资与税收，推进项目进展速度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</si>
  <si>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</si>
  <si>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</si>
  <si>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</si>
  <si>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</si>
  <si>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</si>
  <si>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</si>
  <si>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</si>
  <si>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</si>
  <si>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</si>
  <si>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筹办现场会场数</t>
  </si>
  <si>
    <t>≥8</t>
  </si>
  <si>
    <t>时效指标</t>
  </si>
  <si>
    <t>项目按计划完成时间</t>
  </si>
  <si>
    <t>2022.12.31前完成</t>
  </si>
  <si>
    <t>2022.12.20完成</t>
  </si>
  <si>
    <t>质量指标</t>
  </si>
  <si>
    <t>兑付准确率</t>
  </si>
  <si>
    <t>成本指标</t>
  </si>
  <si>
    <t>经费</t>
  </si>
  <si>
    <t>≤100万元</t>
  </si>
  <si>
    <t>10.12万元</t>
  </si>
  <si>
    <t>未全部执行</t>
  </si>
  <si>
    <t>效益指标</t>
  </si>
  <si>
    <t>社会效益</t>
  </si>
  <si>
    <t>拉动开发区投资与税收</t>
  </si>
  <si>
    <t>显著拉动</t>
  </si>
  <si>
    <t>推进项目进展速度</t>
  </si>
  <si>
    <t>明显提高</t>
  </si>
  <si>
    <t>可持续影响</t>
  </si>
  <si>
    <t>项目入园</t>
  </si>
  <si>
    <t>长期提高</t>
  </si>
  <si>
    <t>满意度</t>
  </si>
  <si>
    <t>服务对象满意度</t>
  </si>
  <si>
    <t>企业满意度</t>
  </si>
  <si>
    <t>≥90%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</si>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</sst>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等线"/>
      <charset val="134"/>
    </font>
    <font>
      <sz val="10"/>
      <color indexed="56"/>
      <name val="Times New Roman"/>
      <charset val="0"/>
    </font>
    <font>
      <b/>
      <sz val="10"/>
      <color indexed="8"/>
      <name val="Times New Roman"/>
      <charset val="0"/>
    </font>
    <font>
      <sz val="10"/>
      <name val="Times New Roman"/>
      <charset val="0"/>
    </font>
    <font>
      <sz val="9"/>
      <color indexed="8"/>
      <name val="Times New Roman"/>
      <charset val="0"/>
    </font>
    <font>
      <sz val="10"/>
      <color indexed="8"/>
      <name val="Times New Roman"/>
      <charset val="0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简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134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textRotation="255"/>
    </xf>
    <xf numFmtId="0" fontId="10" fillId="0" borderId="6" xfId="0" applyFont="1" applyFill="1" applyBorder="1" applyAlignment="1">
      <alignment horizontal="center" vertical="center" textRotation="255"/>
    </xf>
    <xf numFmtId="0" fontId="12" fillId="0" borderId="1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2" fillId="0" borderId="4" xfId="49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10" fontId="12" fillId="0" borderId="2" xfId="49" applyNumberFormat="1" applyFont="1" applyFill="1" applyBorder="1" applyAlignment="1">
      <alignment horizontal="center" vertical="center" wrapText="1"/>
    </xf>
    <xf numFmtId="10" fontId="12" fillId="0" borderId="4" xfId="49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5DB35F4-5DF6-4CE5-8258-A7CC615AEBF9}" diskRevisions="1" revisionId="32" version="6">
  <header guid="{49EB8F72-F2EA-4DFB-8F9C-B969EA1B7643}" dateTime="2023-07-14T14:09:31" maxSheetId="2" userName="len" r:id="rId1">
    <sheetIdMap count="1">
      <sheetId val="1"/>
    </sheetIdMap>
  </header>
  <header guid="{584DA5BF-09B4-4DC1-9A4F-07181448FE18}" dateTime="2023-07-14T14:19:26" maxSheetId="2" userName="len" r:id="rId2" minRId="1" maxRId="28">
    <sheetIdMap count="1">
      <sheetId val="1"/>
    </sheetIdMap>
  </header>
  <header guid="{181C6EAF-66A4-46BC-BA34-BFD73E728752}" dateTime="2023-07-14T22:53:41" maxSheetId="2" userName="len" r:id="rId3" minRId="29" maxRId="30">
    <sheetIdMap count="1">
      <sheetId val="1"/>
    </sheetIdMap>
  </header>
  <header guid="{ACDC4961-19F4-41F1-A1B6-67046E3FB2D6}" dateTime="2023-11-20T21:14:11" maxSheetId="2" userName="13176" r:id="rId4" minRId="31" maxRId="32">
    <sheetIdMap count="1">
      <sheetId val="1"/>
    </sheetIdMap>
  </header>
  <header guid="{CF7018B6-5928-4ADD-88C7-D262F289EB5F}" dateTime="2023-12-11T09:12:05" maxSheetId="2" userName="13176" r:id="rId5">
    <sheetIdMap count="1">
      <sheetId val="1"/>
    </sheetIdMap>
  </header>
  <header guid="{05DB35F4-5DF6-4CE5-8258-A7CC615AEBF9}" dateTime="2023-12-11T11:14:14" maxSheetId="2" userName="13176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K7" t="n">
      <v>1</v>
    </oc>
    <nc r="K7" t="str">
      <f>H7*I7</f>
    </nc>
  </rcc>
  <rcc rId="2" sId="1">
    <oc r="K8" t="n">
      <v>1</v>
    </oc>
    <nc r="K8" t="str">
      <f>H8*I8</f>
    </nc>
  </rcc>
  <rcc rId="3" sId="1">
    <oc r="I16" t="n">
      <v>10</v>
    </oc>
    <nc r="I16" t="n">
      <v>1.012</v>
    </nc>
  </rcc>
  <rcc rId="4" sId="1">
    <oc r="J16" t="inlineStr">
      <is>
        <t>——</t>
      </is>
    </oc>
    <nc r="J16" t="inlineStr">
      <is>
        <t>未全部执行</t>
      </is>
    </nc>
  </rcc>
  <rcc rId="5" sId="1">
    <oc r="F20" t="inlineStr">
      <is>
        <t>≥90</t>
      </is>
    </oc>
    <nc r="F20" t="inlineStr">
      <is>
        <t>≥90%</t>
      </is>
    </nc>
  </rcc>
  <rcc rId="6" sId="1" odxf="1" dxf="1" numFmtId="13">
    <oc r="G20" t="n">
      <v>95</v>
    </oc>
    <nc r="G20" t="n">
      <v>0.95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7" sId="1">
    <oc r="D14" t="inlineStr">
      <is>
        <t>项目按计划完成率</t>
      </is>
    </oc>
    <nc r="D14" t="inlineStr">
      <is>
        <t>项目按计划完成时间</t>
      </is>
    </nc>
  </rcc>
  <rcc rId="8" sId="1">
    <oc r="F14" t="n">
      <v>100</v>
    </oc>
    <nc r="F14" t="inlineStr">
      <is>
        <t>2022.12.31前完成</t>
      </is>
    </nc>
  </rcc>
  <rcc rId="9" sId="1">
    <oc r="G14" t="n">
      <v>100</v>
    </oc>
    <nc r="G14" t="inlineStr">
      <is>
        <t>2022.12.20完成</t>
      </is>
    </nc>
  </rcc>
  <rcc rId="10" sId="1">
    <oc r="D15" t="inlineStr">
      <is>
        <t>兑付完成度</t>
      </is>
    </oc>
    <nc r="D15" t="inlineStr">
      <is>
        <t>兑付准确率</t>
      </is>
    </nc>
  </rcc>
  <rcc rId="11" sId="1" odxf="1" dxf="1" numFmtId="13">
    <oc r="F15" t="n">
      <v>100</v>
    </oc>
    <nc r="F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2" sId="1" odxf="1" dxf="1" numFmtId="13">
    <oc r="G15" t="n">
      <v>100</v>
    </oc>
    <nc r="G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3" sId="1">
    <oc r="F16" t="inlineStr">
      <is>
        <t>≤100</t>
      </is>
    </oc>
    <nc r="F16" t="inlineStr">
      <is>
        <t>≤100万元</t>
      </is>
    </nc>
  </rcc>
  <rcc rId="14" sId="1">
    <oc r="G16" t="inlineStr">
      <is>
        <t>≤100</t>
      </is>
    </oc>
    <nc r="G16" t="inlineStr">
      <is>
        <t>10.12万元</t>
      </is>
    </nc>
  </rcc>
  <rcc rId="15" sId="1">
    <oc r="H13" t="n">
      <v>10</v>
    </oc>
    <nc r="H13" t="n">
      <v>15</v>
    </nc>
  </rcc>
  <rcc rId="16" sId="1">
    <oc r="H14" t="n">
      <v>10</v>
    </oc>
    <nc r="H14" t="n">
      <v>15</v>
    </nc>
  </rcc>
  <rcc rId="17" sId="1">
    <oc r="I13" t="n">
      <v>10</v>
    </oc>
    <nc r="I13" t="n">
      <v>15</v>
    </nc>
  </rcc>
  <rcc rId="18" sId="1">
    <oc r="I14" t="n">
      <v>10</v>
    </oc>
    <nc r="I14" t="n">
      <v>15</v>
    </nc>
  </rcc>
  <rcc rId="19" sId="1">
    <oc r="H17" t="n">
      <v>15</v>
    </oc>
    <nc r="H17" t="n">
      <v>10</v>
    </nc>
  </rcc>
  <rcc rId="20" sId="1">
    <oc r="I17" t="n">
      <v>15</v>
    </oc>
    <nc r="I17" t="n">
      <v>10</v>
    </nc>
  </rcc>
  <rcc rId="21" sId="1">
    <oc r="C17" t="inlineStr">
      <is>
        <t>经济效益</t>
      </is>
    </oc>
    <nc r="C17" t="inlineStr">
      <is>
        <t>社会效益</t>
      </is>
    </nc>
  </rcc>
  <rcc rId="22" sId="1" numFmtId="13">
    <oc r="F17" t="inlineStr">
      <is>
        <t>显著</t>
      </is>
    </oc>
    <nc r="F17" t="inlineStr">
      <is>
        <t>显著拉动</t>
      </is>
    </nc>
  </rcc>
  <rcc rId="23" sId="1" numFmtId="13">
    <oc r="G17" t="inlineStr">
      <is>
        <t>显著</t>
      </is>
    </oc>
    <nc r="G17" t="inlineStr">
      <is>
        <t>显著拉动</t>
      </is>
    </nc>
  </rcc>
  <rcc rId="24" sId="1">
    <oc r="F19" t="inlineStr">
      <is>
        <t>提高</t>
      </is>
    </oc>
    <nc r="F19" t="inlineStr">
      <is>
        <t>长期提高</t>
      </is>
    </nc>
  </rcc>
  <rcc rId="25" sId="1">
    <oc r="G19" t="inlineStr">
      <is>
        <t>提高</t>
      </is>
    </oc>
    <nc r="G19" t="inlineStr">
      <is>
        <t>长期提高</t>
      </is>
    </nc>
  </rcc>
  <rcc rId="26" sId="1">
    <oc r="H20" t="n">
      <v>15</v>
    </oc>
    <nc r="H20" t="n">
      <v>10</v>
    </nc>
  </rcc>
  <rcc rId="27" sId="1">
    <oc r="I20" t="n">
      <v>15</v>
    </oc>
    <nc r="I20" t="n">
      <v>10</v>
    </nc>
  </rcc>
  <rcc rId="28" sId="1">
    <oc r="I21" t="str">
      <f>SUM(I13:I20)+K7</f>
    </oc>
    <nc r="I21" t="str">
      <f>81.012+1.012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B11" t="inlineStr">
      <is>
        <t>开发区作为经济发展的前沿阵地，突出“招商引资主战场、项目建设主阵地、产业发展主平台、现场观摩主会场、服务企业主窗口”的主责任务，狠抓招商引资、项目建设工作。</t>
      </is>
    </oc>
    <nc r="B11" t="inlineStr">
      <is>
        <t>承办省市区重点项目集中开工仪式、各类现场观摩会场，项目园区的土地整平，道路的铺设，大型展示屏幕，主席台的布置以及现场会周边环境的清理。，开发区作为经济发展的前沿阵地，突出“招商引资主战场、项目建设主阵地、产业发展主平台、现场观摩主会场、服务企业主窗口”的主责任务，狠抓招商引资、项目建设工作。</t>
      </is>
    </nc>
  </rcc>
  <rcc rId="30" sId="1">
    <oc r="G11" t="inlineStr">
      <is>
        <t>承办省市区重点项目集中开工仪式、各类现场观摩会场，项目园区的土地整平，道路的铺设，大型展示屏幕，主席台的布置以及现场会周边环境的清理。</t>
      </is>
    </oc>
    <nc r="G11" t="inlineStr">
      <is>
        <t>承办省市区重点项目集中开工仪式、各类现场观摩会场，项目园区的土地整平，道路的铺设，大型展示屏幕，主席台的布置以及现场会周边环境的清理。，开发区作为经济发展的前沿阵地，突出“招商引资主战场、项目建设主阵地、产业发展主平台、现场观摩主会场、服务企业主窗口”的主责任务，狠抓招商引资、项目建设工作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$1:G$1048576" start="0" length="2147483647">
    <dxf>
      <alignment wrapText="1"/>
    </dxf>
  </rfmt>
  <rcc rId="31" sId="1">
    <oc r="B11" t="inlineStr">
      <is>
        <t>承办省市区重点项目集中开工仪式、各类现场观摩会场，项目园区的土地整平，道路的铺设，大型展示屏幕，主席台的布置以及现场会周边环境的清理。，开发区作为经济发展的前沿阵地，突出“招商引资主战场、项目建设主阵地、产业发展主平台、现场观摩主会场、服务企业主窗口”的主责任务，狠抓招商引资、项目建设工作。</t>
      </is>
    </oc>
    <nc r="B11" t="inlineStr">
      <is>
        <t>通过开展现场会筹备工作，计划筹办现场会场数8个，拉动开发区投资与税收，推进项目进展速度</t>
      </is>
    </nc>
  </rcc>
  <rcc rId="32" sId="1">
    <oc r="G11" t="inlineStr">
      <is>
        <t>承办省市区重点项目集中开工仪式、各类现场观摩会场，项目园区的土地整平，道路的铺设，大型展示屏幕，主席台的布置以及现场会周边环境的清理。，开发区作为经济发展的前沿阵地，突出“招商引资主战场、项目建设主阵地、产业发展主平台、现场观摩主会场、服务企业主窗口”的主责任务，狠抓招商引资、项目建设工作。</t>
      </is>
    </oc>
    <nc r="G11" t="inlineStr">
      <is>
        <t>通过开展现场会筹备工作，完成筹办现场会场数8个，拉动开发区投资与税收，推进项目进展速度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:C20" start="0" length="2147483647">
    <dxf>
      <alignment horizontal="center" indent="0"/>
    </dxf>
  </rfmt>
  <rfmt sheetId="1" sqref="B20" start="0" length="2147483647">
    <dxf>
      <alignment horizontal="center" indent="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3:I21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4"/>
  <sheetViews>
    <sheetView tabSelected="1" zoomScaleSheetLayoutView="60" topLeftCell="A17" workbookViewId="0">
      <selection activeCell="H13" sqref="H13:I21"/>
    </sheetView>
  </sheetViews>
  <sheetFormatPr defaultColWidth="11" defaultRowHeight="30.95" customHeight="1"/>
  <cols>
    <col min="1" max="1" width="5.25" style="2" customWidth="1"/>
    <col min="2" max="2" width="4.5" style="3" customWidth="1"/>
    <col min="3" max="3" width="19.6742424242424" style="4" customWidth="1"/>
    <col min="4" max="4" width="19.6742424242424" style="5" customWidth="1"/>
    <col min="5" max="5" width="19.6742424242424" style="6" customWidth="1"/>
    <col min="6" max="10" width="9.87878787878788" style="7" customWidth="1"/>
    <col min="11" max="11" width="16.5" style="7" customWidth="1"/>
    <col min="12" max="12" width="13.5" style="8" customWidth="1"/>
    <col min="13" max="16384" width="11" style="8"/>
  </cols>
  <sheetData>
    <row r="1" ht="24" customHeight="1" spans="1:11">
      <c r="A1" s="9" t="s">
        <v>0</v>
      </c>
      <c r="B1" s="9"/>
      <c r="C1" s="10"/>
      <c r="D1" s="10"/>
      <c r="E1" s="9"/>
      <c r="F1" s="11"/>
      <c r="G1" s="11"/>
      <c r="H1" s="9"/>
      <c r="I1" s="9"/>
      <c r="J1" s="9"/>
      <c r="K1" s="9"/>
    </row>
    <row r="2" ht="42.75" customHeight="1" spans="1:1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1" customHeight="1" spans="1:1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ht="75" customHeight="1" spans="1:23">
      <c r="A4" s="15" t="s">
        <v>3</v>
      </c>
      <c r="B4" s="15"/>
      <c r="C4" s="16" t="s">
        <v>4</v>
      </c>
      <c r="D4" s="17"/>
      <c r="E4" s="17"/>
      <c r="F4" s="18"/>
      <c r="G4" s="18"/>
      <c r="H4" s="17"/>
      <c r="I4" s="17"/>
      <c r="J4" s="17"/>
      <c r="K4" s="43"/>
      <c r="V4" s="7"/>
      <c r="W4" s="50"/>
    </row>
    <row r="5" ht="27" customHeight="1" spans="1:23">
      <c r="A5" s="15" t="s">
        <v>5</v>
      </c>
      <c r="B5" s="15"/>
      <c r="C5" s="19" t="s">
        <v>6</v>
      </c>
      <c r="D5" s="19"/>
      <c r="E5" s="19"/>
      <c r="F5" s="20"/>
      <c r="G5" s="21" t="s">
        <v>7</v>
      </c>
      <c r="H5" s="22" t="s">
        <v>6</v>
      </c>
      <c r="I5" s="44"/>
      <c r="J5" s="44"/>
      <c r="K5" s="45"/>
      <c r="V5" s="7"/>
      <c r="W5" s="50"/>
    </row>
    <row r="6" ht="27" customHeight="1" spans="1:23">
      <c r="A6" s="21" t="s">
        <v>8</v>
      </c>
      <c r="B6" s="21"/>
      <c r="C6" s="15" t="s">
        <v>9</v>
      </c>
      <c r="D6" s="15"/>
      <c r="E6" s="15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/>
      <c r="K6" s="15" t="s">
        <v>15</v>
      </c>
      <c r="V6" s="7"/>
      <c r="W6" s="50"/>
    </row>
    <row r="7" ht="27" customHeight="1" spans="1:23">
      <c r="A7" s="21"/>
      <c r="B7" s="21"/>
      <c r="C7" s="23" t="s">
        <v>16</v>
      </c>
      <c r="D7" s="23"/>
      <c r="E7" s="15">
        <v>100</v>
      </c>
      <c r="F7" s="21">
        <v>100</v>
      </c>
      <c r="G7" s="21">
        <v>10.12</v>
      </c>
      <c r="H7" s="15">
        <v>10</v>
      </c>
      <c r="I7" s="46">
        <v>0.1012</v>
      </c>
      <c r="J7" s="47"/>
      <c r="K7" s="21">
        <f>H7*I7</f>
        <v>1.012</v>
      </c>
      <c r="V7" s="7"/>
      <c r="W7" s="50"/>
    </row>
    <row r="8" ht="26.1" customHeight="1" spans="1:23">
      <c r="A8" s="21"/>
      <c r="B8" s="21"/>
      <c r="C8" s="23" t="s">
        <v>17</v>
      </c>
      <c r="D8" s="23"/>
      <c r="E8" s="15">
        <v>100</v>
      </c>
      <c r="F8" s="21">
        <v>100</v>
      </c>
      <c r="G8" s="21">
        <v>10.12</v>
      </c>
      <c r="H8" s="24">
        <v>10</v>
      </c>
      <c r="I8" s="46">
        <v>0.1012</v>
      </c>
      <c r="J8" s="47"/>
      <c r="K8" s="21">
        <f>H8*I8</f>
        <v>1.012</v>
      </c>
      <c r="V8" s="7"/>
      <c r="W8" s="50"/>
    </row>
    <row r="9" ht="47.1" customHeight="1" spans="1:12">
      <c r="A9" s="21"/>
      <c r="B9" s="21"/>
      <c r="C9" s="19" t="s">
        <v>18</v>
      </c>
      <c r="D9" s="19"/>
      <c r="E9" s="15" t="s">
        <v>9</v>
      </c>
      <c r="F9" s="21" t="s">
        <v>9</v>
      </c>
      <c r="G9" s="21" t="s">
        <v>9</v>
      </c>
      <c r="H9" s="25" t="s">
        <v>19</v>
      </c>
      <c r="I9" s="21" t="s">
        <v>9</v>
      </c>
      <c r="J9" s="21"/>
      <c r="K9" s="25" t="s">
        <v>19</v>
      </c>
      <c r="L9" s="48"/>
    </row>
    <row r="10" ht="41" customHeight="1" spans="1:11">
      <c r="A10" s="21" t="s">
        <v>20</v>
      </c>
      <c r="B10" s="26" t="s">
        <v>21</v>
      </c>
      <c r="C10" s="15"/>
      <c r="D10" s="15"/>
      <c r="E10" s="15"/>
      <c r="F10" s="21"/>
      <c r="G10" s="26" t="s">
        <v>22</v>
      </c>
      <c r="H10" s="26"/>
      <c r="I10" s="26"/>
      <c r="J10" s="26"/>
      <c r="K10" s="26"/>
    </row>
    <row r="11" ht="48" customHeight="1" spans="1:11">
      <c r="A11" s="21"/>
      <c r="B11" s="27" t="s">
        <v>23</v>
      </c>
      <c r="C11" s="28"/>
      <c r="D11" s="28"/>
      <c r="E11" s="28"/>
      <c r="F11" s="29"/>
      <c r="G11" s="27" t="s">
        <v>24</v>
      </c>
      <c r="H11" s="28"/>
      <c r="I11" s="28"/>
      <c r="J11" s="28"/>
      <c r="K11" s="29"/>
    </row>
    <row r="12" s="1" customFormat="1" ht="45" customHeight="1" spans="1:14">
      <c r="A12" s="30" t="s">
        <v>25</v>
      </c>
      <c r="B12" s="21" t="s">
        <v>26</v>
      </c>
      <c r="C12" s="15" t="s">
        <v>27</v>
      </c>
      <c r="D12" s="15" t="s">
        <v>28</v>
      </c>
      <c r="E12" s="15"/>
      <c r="F12" s="21" t="s">
        <v>29</v>
      </c>
      <c r="G12" s="21" t="s">
        <v>30</v>
      </c>
      <c r="H12" s="15" t="s">
        <v>13</v>
      </c>
      <c r="I12" s="21" t="s">
        <v>15</v>
      </c>
      <c r="J12" s="21" t="s">
        <v>31</v>
      </c>
      <c r="K12" s="21"/>
      <c r="L12" s="8"/>
      <c r="M12" s="49"/>
      <c r="N12" s="49"/>
    </row>
    <row r="13" s="1" customFormat="1" ht="45" customHeight="1" spans="1:14">
      <c r="A13" s="31"/>
      <c r="B13" s="32" t="s">
        <v>32</v>
      </c>
      <c r="C13" s="32" t="s">
        <v>33</v>
      </c>
      <c r="D13" s="33" t="s">
        <v>34</v>
      </c>
      <c r="E13" s="34"/>
      <c r="F13" s="21" t="s">
        <v>35</v>
      </c>
      <c r="G13" s="21">
        <v>8</v>
      </c>
      <c r="H13" s="15">
        <v>15</v>
      </c>
      <c r="I13" s="15">
        <v>15</v>
      </c>
      <c r="J13" s="15" t="s">
        <v>9</v>
      </c>
      <c r="K13" s="15"/>
      <c r="L13" s="8"/>
      <c r="M13" s="49"/>
      <c r="N13" s="49"/>
    </row>
    <row r="14" s="1" customFormat="1" ht="45" customHeight="1" spans="1:14">
      <c r="A14" s="31"/>
      <c r="B14" s="32"/>
      <c r="C14" s="32" t="s">
        <v>36</v>
      </c>
      <c r="D14" s="33" t="s">
        <v>37</v>
      </c>
      <c r="E14" s="34"/>
      <c r="F14" s="21" t="s">
        <v>38</v>
      </c>
      <c r="G14" s="21" t="s">
        <v>39</v>
      </c>
      <c r="H14" s="15">
        <v>15</v>
      </c>
      <c r="I14" s="15">
        <v>15</v>
      </c>
      <c r="J14" s="15" t="s">
        <v>9</v>
      </c>
      <c r="K14" s="15"/>
      <c r="L14" s="8"/>
      <c r="M14" s="49"/>
      <c r="N14" s="49"/>
    </row>
    <row r="15" s="1" customFormat="1" ht="45" customHeight="1" spans="1:14">
      <c r="A15" s="31"/>
      <c r="B15" s="32"/>
      <c r="C15" s="32" t="s">
        <v>40</v>
      </c>
      <c r="D15" s="33" t="s">
        <v>41</v>
      </c>
      <c r="E15" s="34"/>
      <c r="F15" s="35">
        <v>1</v>
      </c>
      <c r="G15" s="35">
        <v>1</v>
      </c>
      <c r="H15" s="15">
        <v>10</v>
      </c>
      <c r="I15" s="15">
        <v>10</v>
      </c>
      <c r="J15" s="15" t="s">
        <v>9</v>
      </c>
      <c r="K15" s="15"/>
      <c r="L15" s="8"/>
      <c r="M15" s="49"/>
      <c r="N15" s="49"/>
    </row>
    <row r="16" s="1" customFormat="1" ht="45" customHeight="1" spans="1:14">
      <c r="A16" s="31"/>
      <c r="B16" s="32"/>
      <c r="C16" s="32" t="s">
        <v>42</v>
      </c>
      <c r="D16" s="33" t="s">
        <v>43</v>
      </c>
      <c r="E16" s="34"/>
      <c r="F16" s="21" t="s">
        <v>44</v>
      </c>
      <c r="G16" s="21" t="s">
        <v>45</v>
      </c>
      <c r="H16" s="15">
        <v>10</v>
      </c>
      <c r="I16" s="15">
        <v>1.012</v>
      </c>
      <c r="J16" s="15" t="s">
        <v>46</v>
      </c>
      <c r="K16" s="15"/>
      <c r="L16" s="8"/>
      <c r="M16" s="49"/>
      <c r="N16" s="49"/>
    </row>
    <row r="17" s="1" customFormat="1" ht="45" customHeight="1" spans="1:14">
      <c r="A17" s="31"/>
      <c r="B17" s="32" t="s">
        <v>47</v>
      </c>
      <c r="C17" s="32" t="s">
        <v>48</v>
      </c>
      <c r="D17" s="33" t="s">
        <v>49</v>
      </c>
      <c r="E17" s="34"/>
      <c r="F17" s="36" t="s">
        <v>50</v>
      </c>
      <c r="G17" s="36" t="s">
        <v>50</v>
      </c>
      <c r="H17" s="15">
        <v>10</v>
      </c>
      <c r="I17" s="15">
        <v>10</v>
      </c>
      <c r="J17" s="15" t="s">
        <v>9</v>
      </c>
      <c r="K17" s="15"/>
      <c r="L17" s="8"/>
      <c r="M17" s="49"/>
      <c r="N17" s="49"/>
    </row>
    <row r="18" s="1" customFormat="1" ht="45" customHeight="1" spans="1:14">
      <c r="A18" s="31"/>
      <c r="B18" s="32"/>
      <c r="C18" s="32" t="s">
        <v>48</v>
      </c>
      <c r="D18" s="33" t="s">
        <v>51</v>
      </c>
      <c r="E18" s="34"/>
      <c r="F18" s="36" t="s">
        <v>52</v>
      </c>
      <c r="G18" s="36" t="s">
        <v>52</v>
      </c>
      <c r="H18" s="15">
        <v>10</v>
      </c>
      <c r="I18" s="15">
        <v>10</v>
      </c>
      <c r="J18" s="15" t="s">
        <v>9</v>
      </c>
      <c r="K18" s="15"/>
      <c r="L18" s="8"/>
      <c r="M18" s="49"/>
      <c r="N18" s="49"/>
    </row>
    <row r="19" ht="36" customHeight="1" spans="1:11">
      <c r="A19" s="31"/>
      <c r="B19" s="32"/>
      <c r="C19" s="32" t="s">
        <v>53</v>
      </c>
      <c r="D19" s="33" t="s">
        <v>54</v>
      </c>
      <c r="E19" s="34"/>
      <c r="F19" s="21" t="s">
        <v>55</v>
      </c>
      <c r="G19" s="21" t="s">
        <v>55</v>
      </c>
      <c r="H19" s="15">
        <v>10</v>
      </c>
      <c r="I19" s="15">
        <v>10</v>
      </c>
      <c r="J19" s="15" t="s">
        <v>9</v>
      </c>
      <c r="K19" s="15"/>
    </row>
    <row r="20" customHeight="1" spans="1:11">
      <c r="A20" s="31"/>
      <c r="B20" s="32" t="s">
        <v>56</v>
      </c>
      <c r="C20" s="32" t="s">
        <v>57</v>
      </c>
      <c r="D20" s="33" t="s">
        <v>58</v>
      </c>
      <c r="E20" s="34"/>
      <c r="F20" s="37" t="s">
        <v>59</v>
      </c>
      <c r="G20" s="38">
        <v>0.95</v>
      </c>
      <c r="H20" s="15">
        <v>10</v>
      </c>
      <c r="I20" s="15">
        <v>10</v>
      </c>
      <c r="J20" s="15" t="s">
        <v>9</v>
      </c>
      <c r="K20" s="15"/>
    </row>
    <row r="21" customHeight="1" spans="1:11">
      <c r="A21" s="39" t="s">
        <v>60</v>
      </c>
      <c r="B21" s="39"/>
      <c r="C21" s="39"/>
      <c r="D21" s="39"/>
      <c r="E21" s="39"/>
      <c r="F21" s="40"/>
      <c r="G21" s="40"/>
      <c r="H21" s="15">
        <v>100</v>
      </c>
      <c r="I21" s="15">
        <f>81.012+1.012</f>
        <v>82.024</v>
      </c>
      <c r="J21" s="15" t="s">
        <v>9</v>
      </c>
      <c r="K21" s="15"/>
    </row>
    <row r="22" customHeight="1" spans="1:11">
      <c r="A22" s="41" t="s">
        <v>61</v>
      </c>
      <c r="B22" s="42"/>
      <c r="C22" s="42"/>
      <c r="D22" s="42"/>
      <c r="E22" s="42"/>
      <c r="F22" s="41"/>
      <c r="G22" s="41"/>
      <c r="H22" s="42"/>
      <c r="I22" s="42"/>
      <c r="J22" s="42"/>
      <c r="K22" s="42"/>
    </row>
    <row r="23" customHeight="1" spans="1:11">
      <c r="A23" s="42" t="s">
        <v>62</v>
      </c>
      <c r="B23" s="42"/>
      <c r="C23" s="42"/>
      <c r="D23" s="42"/>
      <c r="E23" s="42"/>
      <c r="F23" s="41"/>
      <c r="G23" s="41"/>
      <c r="H23" s="42"/>
      <c r="I23" s="42"/>
      <c r="J23" s="42"/>
      <c r="K23" s="42"/>
    </row>
    <row r="24" customHeight="1" spans="1:11">
      <c r="A24" s="41" t="s">
        <v>63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</sheetData>
  <mergeCells count="46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23:K23"/>
    <mergeCell ref="A24:K24"/>
    <mergeCell ref="A10:A11"/>
    <mergeCell ref="A12:A20"/>
    <mergeCell ref="B13:B16"/>
    <mergeCell ref="B17:B19"/>
    <mergeCell ref="A6:B9"/>
  </mergeCells>
  <printOptions horizontalCentered="1"/>
  <pageMargins left="0.43" right="0.43" top="0.75" bottom="0.75" header="0.31" footer="0.31"/>
  <pageSetup paperSize="9" scale="56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yangyang</dc:creator>
  <cp:lastModifiedBy>晨曦</cp:lastModifiedBy>
  <dcterms:created xsi:type="dcterms:W3CDTF">2020-03-05T17:31:00Z</dcterms:created>
  <cp:lastPrinted>2020-03-09T08:12:00Z</cp:lastPrinted>
  <dcterms:modified xsi:type="dcterms:W3CDTF">2023-12-11T03:14:14Z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7D3C6054C9A045D797EA64E6DF10745E_13</vt:lpwstr>
  </property>
</Properties>
</file>