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指标体系" sheetId="1" r:id="rId1"/>
  </sheets>
  <definedNames>
    <definedName name="_xlnm.Print_Titles" localSheetId="0">指标体系!$9:$9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<sst xmlns="http://schemas.openxmlformats.org/spreadsheetml/2006/main" count="91" uniqueCount="67">
  <si>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附件1-1</t>
  </si>
  <si>
    <t xml:space="preserve">预算项目绩效自评表 </t>
  </si>
  <si>
    <t>（2022年度）</t>
  </si>
  <si>
    <t>项目名称</t>
  </si>
  <si>
    <t>项目用地补偿资金</t>
  </si>
  <si>
    <t>主管部门及代码</t>
  </si>
  <si>
    <t>山东山亭经济开发区管理委员会</t>
  </si>
  <si>
    <t>实施单位</t>
  </si>
  <si>
    <t>项目资金                    （万元）</t>
  </si>
  <si>
    <t>——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</si>
  <si>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</si>
  <si>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</si>
  <si>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</si>
  <si>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</si>
  <si>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</si>
  <si>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</si>
  <si>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</si>
  <si>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</si>
  <si>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</si>
  <si>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</si>
  <si>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</si>
  <si>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</si>
  <si>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</si>
  <si>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通过开展保障失地农民利益工作，计划对占地面积9703.7㎡，发放失地农民补偿，兑付两季补偿资金1012.14万元，补偿标准按照区定标准，实现农民利益的最大化，提升农民的满意度。</t>
  </si>
  <si>
    <t>通过开展保障失地农民利益工作，完成对占地面积9703.7㎡，发放失地农民补偿，兑付两季补偿资金1012.14万元，补偿标准按照区定标准，实现农民利益的最大化，提升农民的满意度。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</si>
  <si>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</si>
  <si>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</si>
  <si>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</si>
  <si>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</si>
  <si>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</si>
  <si>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</si>
  <si>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</si>
  <si>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</si>
  <si>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</si>
  <si>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占地面积</t>
  </si>
  <si>
    <t>9703.7㎡</t>
  </si>
  <si>
    <t>补偿金发放次数</t>
  </si>
  <si>
    <t>2次</t>
  </si>
  <si>
    <t>1次</t>
  </si>
  <si>
    <t>前期工作已完成，等待资金到账</t>
  </si>
  <si>
    <t>时效指标</t>
  </si>
  <si>
    <t>补偿金到账时间</t>
  </si>
  <si>
    <t>8月份、12月份</t>
  </si>
  <si>
    <t>质量指标</t>
  </si>
  <si>
    <t>补偿款覆盖率</t>
  </si>
  <si>
    <t>补偿款发放准确率</t>
  </si>
  <si>
    <t>成本指标</t>
  </si>
  <si>
    <t>补偿粮食价格</t>
  </si>
  <si>
    <t>1012.14万元</t>
  </si>
  <si>
    <t>效益指标</t>
  </si>
  <si>
    <t>社会效益</t>
  </si>
  <si>
    <t>农民收益</t>
  </si>
  <si>
    <t>显著增加</t>
  </si>
  <si>
    <t>未达到显著效果</t>
  </si>
  <si>
    <t>政府公信力</t>
  </si>
  <si>
    <t>显著加强</t>
  </si>
  <si>
    <t>可持续影响</t>
  </si>
  <si>
    <t>农村经济社会</t>
  </si>
  <si>
    <t>长期稳定</t>
  </si>
  <si>
    <t>满意度</t>
  </si>
  <si>
    <t>社会公众或服务对象满意度</t>
  </si>
  <si>
    <t>失地农民满意</t>
  </si>
  <si>
    <t>≥90%</t>
  </si>
  <si>
    <t>总分</t>
  </si>
  <si>
    <t>注：1.绩效自评采取打分评价的形式，满分为100分，各单位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</si>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</sst>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等线"/>
      <charset val="134"/>
    </font>
    <font>
      <sz val="10"/>
      <color indexed="56"/>
      <name val="Times New Roman"/>
      <charset val="0"/>
    </font>
    <font>
      <b/>
      <sz val="10"/>
      <color indexed="8"/>
      <name val="Times New Roman"/>
      <charset val="0"/>
    </font>
    <font>
      <sz val="10"/>
      <name val="Times New Roman"/>
      <charset val="0"/>
    </font>
    <font>
      <sz val="9"/>
      <color indexed="8"/>
      <name val="Times New Roman"/>
      <charset val="0"/>
    </font>
    <font>
      <sz val="10"/>
      <color indexed="8"/>
      <name val="Times New Roman"/>
      <charset val="0"/>
    </font>
    <font>
      <sz val="11"/>
      <color indexed="8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22"/>
      <color indexed="8"/>
      <name val="方正小标宋简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b/>
      <sz val="18"/>
      <color indexed="62"/>
      <name val="等线"/>
      <charset val="134"/>
    </font>
    <font>
      <i/>
      <sz val="11"/>
      <color indexed="23"/>
      <name val="等线"/>
      <charset val="134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sz val="11"/>
      <color indexed="8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textRotation="255"/>
    </xf>
    <xf numFmtId="0" fontId="10" fillId="0" borderId="6" xfId="0" applyFont="1" applyFill="1" applyBorder="1" applyAlignment="1">
      <alignment horizontal="center" vertical="center" textRotation="255"/>
    </xf>
    <xf numFmtId="0" fontId="12" fillId="0" borderId="5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12" fillId="0" borderId="4" xfId="49" applyFont="1" applyFill="1" applyBorder="1" applyAlignment="1">
      <alignment horizontal="center" vertical="center" wrapText="1"/>
    </xf>
    <xf numFmtId="0" fontId="12" fillId="0" borderId="6" xfId="49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horizontal="center" vertical="center" wrapText="1"/>
    </xf>
    <xf numFmtId="0" fontId="12" fillId="0" borderId="7" xfId="49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10" fontId="12" fillId="0" borderId="2" xfId="49" applyNumberFormat="1" applyFont="1" applyFill="1" applyBorder="1" applyAlignment="1">
      <alignment horizontal="center" vertical="center" wrapText="1"/>
    </xf>
    <xf numFmtId="10" fontId="12" fillId="0" borderId="4" xfId="49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7" Type="http://schemas.openxmlformats.org/officeDocument/2006/relationships/revisionLog" Target="revisionLog7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08C5EF8-A8E1-455D-82F6-CC5575DED508}" diskRevisions="1" revisionId="27" version="7">
  <header guid="{86CA0B1A-683D-46C9-A4A1-DD9D8485FBF6}" dateTime="2023-07-14T14:09:24" maxSheetId="2" userName="len" r:id="rId1">
    <sheetIdMap count="1">
      <sheetId val="1"/>
    </sheetIdMap>
  </header>
  <header guid="{52E96795-4DD5-4FE7-BB97-1241E9ED1ABF}" dateTime="2023-07-14T14:24:57" maxSheetId="2" userName="len" r:id="rId2" minRId="1" maxRId="22">
    <sheetIdMap count="1">
      <sheetId val="1"/>
    </sheetIdMap>
  </header>
  <header guid="{277A09D5-1D7E-4831-889C-F1805332A048}" dateTime="2023-07-14T22:53:16" maxSheetId="2" userName="len" r:id="rId3" minRId="23" maxRId="24">
    <sheetIdMap count="1">
      <sheetId val="1"/>
    </sheetIdMap>
  </header>
  <header guid="{BF96E909-A590-42A7-BFE2-04FFDEC1D392}" dateTime="2023-11-20T21:14:12" maxSheetId="2" userName="13176" r:id="rId4" minRId="25" maxRId="26">
    <sheetIdMap count="1">
      <sheetId val="1"/>
    </sheetIdMap>
  </header>
  <header guid="{BEC1BEA9-9FFB-41E0-8381-C83CBC950B37}" dateTime="2023-11-27T14:49:01" maxSheetId="2" userName="13176" r:id="rId5" minRId="27">
    <sheetIdMap count="1">
      <sheetId val="1"/>
    </sheetIdMap>
  </header>
  <header guid="{EE8EC6A5-3153-473E-AD33-189C68B80BE6}" dateTime="2023-12-11T09:12:08" maxSheetId="2" userName="13176" r:id="rId6">
    <sheetIdMap count="1">
      <sheetId val="1"/>
    </sheetIdMap>
  </header>
  <header guid="{608C5EF8-A8E1-455D-82F6-CC5575DED508}" dateTime="2023-12-11T11:14:13" maxSheetId="2" userName="13176" r:id="rId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F13" t="n">
      <v>9703.7</v>
    </oc>
    <nc r="F13" t="inlineStr">
      <is>
        <t>9703.7㎡</t>
      </is>
    </nc>
  </rcc>
  <rcc rId="2" sId="1">
    <oc r="G13" t="n">
      <v>9703.7</v>
    </oc>
    <nc r="G13" t="inlineStr">
      <is>
        <t>9703.7㎡</t>
      </is>
    </nc>
  </rcc>
  <rcc rId="3" sId="1">
    <oc r="F18" t="inlineStr">
      <is>
        <t>市场价</t>
      </is>
    </oc>
    <nc r="F18" t="inlineStr">
      <is>
        <t>1012.14万元</t>
      </is>
    </nc>
  </rcc>
  <rcc rId="4" sId="1">
    <oc r="G18" t="inlineStr">
      <is>
        <t>市场价</t>
      </is>
    </oc>
    <nc r="G18" t="inlineStr">
      <is>
        <t>1012.14万元</t>
      </is>
    </nc>
  </rcc>
  <rcc rId="5" sId="1">
    <oc r="C19" t="inlineStr">
      <is>
        <t>经济效益</t>
      </is>
    </oc>
    <nc r="C19" t="inlineStr">
      <is>
        <t>社会效益</t>
      </is>
    </nc>
  </rcc>
  <rcc rId="6" sId="1">
    <oc r="F19" t="inlineStr">
      <is>
        <t>增加</t>
      </is>
    </oc>
    <nc r="F19" t="inlineStr">
      <is>
        <t>显著增加</t>
      </is>
    </nc>
  </rcc>
  <rcc rId="7" sId="1">
    <oc r="G19" t="inlineStr">
      <is>
        <t>增加</t>
      </is>
    </oc>
    <nc r="G19" t="inlineStr">
      <is>
        <t>显著增加</t>
      </is>
    </nc>
  </rcc>
  <rcc rId="8" sId="1">
    <oc r="F20" t="inlineStr">
      <is>
        <t>加强</t>
      </is>
    </oc>
    <nc r="F20" t="inlineStr">
      <is>
        <t>显著加强</t>
      </is>
    </nc>
  </rcc>
  <rcc rId="9" sId="1">
    <oc r="G20" t="inlineStr">
      <is>
        <t>加强</t>
      </is>
    </oc>
    <nc r="G20" t="inlineStr">
      <is>
        <t>显著加强</t>
      </is>
    </nc>
  </rcc>
  <rrc rId="10" sId="1" ref="A21:XFD21" action="deleteRow">
    <rfmt sheetId="1" xfDxf="1" sqref="$A21:$XFD21" start="0" length="2147483647"/>
    <rfmt sheetId="1" sqref="A21" start="0" length="2147483647">
      <dxf>
        <font>
          <name val="宋体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1" start="0" length="2147483647">
      <dxf>
        <font>
          <name val="宋体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 style="thin">
            <color auto="1"/>
          </bottom>
          <diagonal/>
        </border>
      </dxf>
    </rfmt>
    <rfmt sheetId="1" sqref="G21" start="0" length="2147483647">
      <dxf>
        <font>
          <name val="宋体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 style="thin">
            <color auto="1"/>
          </bottom>
          <diagonal/>
        </border>
      </dxf>
    </rfmt>
    <rfmt sheetId="1" sqref="H21" start="0" length="2147483647">
      <dxf>
        <font>
          <name val="宋体"/>
          <charset val="134"/>
          <family val="0"/>
          <b val="0"/>
          <i val="1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1" start="0" length="2147483647">
      <dxf>
        <font>
          <name val="宋体"/>
          <charset val="134"/>
          <family val="0"/>
          <b val="0"/>
          <i val="1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21" start="0" length="2147483647">
      <dxf>
        <font>
          <name val="宋体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21" start="0" length="2147483647">
      <dxf>
        <font>
          <name val="宋体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21" t="inlineStr">
        <is>
          <t>生态效益</t>
        </is>
      </nc>
    </rcc>
    <rcc rId="0" sId="1">
      <nc r="D21" t="inlineStr">
        <is>
          <t>农业资源的开发利用</t>
        </is>
      </nc>
    </rcc>
    <rcc rId="0" sId="1">
      <nc r="F21" t="inlineStr">
        <is>
          <t>合理</t>
        </is>
      </nc>
    </rcc>
    <rcc rId="0" sId="1">
      <nc r="G21" t="inlineStr">
        <is>
          <t>合理</t>
        </is>
      </nc>
    </rcc>
    <rcc rId="0" sId="1">
      <nc r="H21" t="n">
        <v>10</v>
      </nc>
    </rcc>
    <rcc rId="0" sId="1">
      <nc r="I21" t="n">
        <v>10</v>
      </nc>
    </rcc>
  </rrc>
  <rcc rId="11" sId="1">
    <oc r="F21" t="inlineStr">
      <is>
        <t>稳定</t>
      </is>
    </oc>
    <nc r="F21" t="inlineStr">
      <is>
        <t>长期稳定</t>
      </is>
    </nc>
  </rcc>
  <rcc rId="12" sId="1">
    <oc r="G21" t="inlineStr">
      <is>
        <t>稳定</t>
      </is>
    </oc>
    <nc r="G21" t="inlineStr">
      <is>
        <t>长期稳定</t>
      </is>
    </nc>
  </rcc>
  <rcc rId="13" sId="1">
    <oc r="C14" t="inlineStr">
      <is>
        <t>时效指标</t>
      </is>
    </oc>
    <nc r="C14" t="inlineStr">
      <is>
        <t>数量指标</t>
      </is>
    </nc>
  </rcc>
  <rcc rId="14" sId="1">
    <oc r="D17" t="inlineStr">
      <is>
        <t>补偿款发放率</t>
      </is>
    </oc>
    <nc r="D17" t="inlineStr">
      <is>
        <t>补偿款发放准确率</t>
      </is>
    </nc>
  </rcc>
  <rcc rId="15" sId="1">
    <oc r="F22" t="inlineStr">
      <is>
        <t>≥90</t>
      </is>
    </oc>
    <nc r="F22" t="inlineStr">
      <is>
        <t>≥90%</t>
      </is>
    </nc>
  </rcc>
  <rcc rId="16" sId="1">
    <oc r="G22" t="inlineStr">
      <is>
        <t>≥90</t>
      </is>
    </oc>
    <nc r="G22" t="inlineStr">
      <is>
        <t>≥90%</t>
      </is>
    </nc>
  </rcc>
  <rcc rId="17" sId="1">
    <oc r="H13" t="n">
      <v>5</v>
    </oc>
    <nc r="H13" t="n">
      <v>10</v>
    </nc>
  </rcc>
  <rcc rId="18" sId="1">
    <oc r="H14" t="n">
      <v>5</v>
    </oc>
    <nc r="H14" t="n">
      <v>10</v>
    </nc>
  </rcc>
  <rcc rId="19" sId="1">
    <oc r="I13" t="n">
      <v>5</v>
    </oc>
    <nc r="I13" t="n">
      <v>10</v>
    </nc>
  </rcc>
  <rcc rId="20" sId="1">
    <oc r="I14" t="n">
      <v>2.5</v>
    </oc>
    <nc r="I14" t="n">
      <v>5</v>
    </nc>
  </rcc>
  <rcc rId="21" sId="1">
    <oc r="I19" t="n">
      <v>10</v>
    </oc>
    <nc r="I19" t="n">
      <v>8</v>
    </nc>
  </rcc>
  <rcc rId="22" sId="1">
    <oc r="J19" t="inlineStr">
      <is>
        <t>——</t>
      </is>
    </oc>
    <nc r="J19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>
    <oc r="B11" t="inlineStr">
      <is>
        <t>为了开发区项目顺利落地，在开发区开展工业用地及公益用地用的资金补偿工作，补偿标准按照区定标准，实现农民利益的最大化，提升农民的满意度。</t>
      </is>
    </oc>
    <nc r="B11" t="inlineStr">
      <is>
        <t>为了保障失地农民利益，保证2022年补偿款足额发放到失地农民手中，推进补偿工作正常开展，兑付两季补偿资金1012.14万元，为了开发区项目顺利落地，在开发区开展工业用地及公益用地用的资金补偿工作，补偿标准按照区定标准，实现农民利益的最大化，提升农民的满意度。</t>
      </is>
    </nc>
  </rcc>
  <rcc rId="24" sId="1">
    <oc r="G11" t="inlineStr">
      <is>
        <t>为了保障失地农民利益，保证2022年补偿款足额发放到失地农民手中，推进补偿工作正常开展，兑付两季补偿资金1012.14万元。</t>
      </is>
    </oc>
    <nc r="G11" t="inlineStr">
      <is>
        <t>为了保障失地农民利益，保证2022年补偿款足额发放到失地农民手中，推进补偿工作正常开展，兑付两季补偿资金1012.14万元，为了开发区项目顺利落地，在开发区开展工业用地及公益用地用的资金补偿工作，补偿标准按照区定标准，实现农民利益的最大化，提升农民的满意度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B11" t="inlineStr">
      <is>
        <t>为了保障失地农民利益，保证2022年补偿款足额发放到失地农民手中，推进补偿工作正常开展，兑付两季补偿资金1012.14万元，为了开发区项目顺利落地，在开发区开展工业用地及公益用地用的资金补偿工作，补偿标准按照区定标准，实现农民利益的最大化，提升农民的满意度。</t>
      </is>
    </oc>
    <nc r="B11" t="inlineStr">
      <is>
        <t>通过开展保障失地农民利益工作，计划对占地面积9703.7㎡，发放失地农民补偿，兑付两季补偿资金1012.14万元，补偿标准按照区定标准，实现农民利益的最大化，提升农民的满意度。</t>
      </is>
    </nc>
  </rcc>
  <rcc rId="26" sId="1">
    <oc r="G11" t="inlineStr">
      <is>
        <t>为了保障失地农民利益，保证2022年补偿款足额发放到失地农民手中，推进补偿工作正常开展，兑付两季补偿资金1012.14万元，为了开发区项目顺利落地，在开发区开展工业用地及公益用地用的资金补偿工作，补偿标准按照区定标准，实现农民利益的最大化，提升农民的满意度。</t>
      </is>
    </oc>
    <nc r="G11" t="inlineStr">
      <is>
        <t>通过开展保障失地农民利益工作，完成对占地面积9703.7㎡，发放失地农民补偿，兑付两季补偿资金1012.14万元，补偿标准按照区定标准，实现农民利益的最大化，提升农民的满意度。</t>
      </is>
    </nc>
  </rcc>
  <rfmt sheetId="1" sqref="F$1:F$1048576" start="0" length="2147483647">
    <dxf>
      <alignment wrapText="0"/>
    </dxf>
  </rfmt>
  <rfmt sheetId="1" sqref="F$1:G$1048576" start="0" length="2147483647">
    <dxf>
      <alignment wrapText="1"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 odxf="1" dxf="1" numFmtId="13">
    <oc r="G22" t="inlineStr">
      <is>
        <t>≥90%</t>
      </is>
    </oc>
    <nc r="G22" t="n">
      <v>0.9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3:C22" start="0" length="2147483647">
    <dxf>
      <alignment horizontal="center" indent="0"/>
    </dxf>
  </rfmt>
  <rfmt sheetId="1" sqref="B22" start="0" length="2147483647">
    <dxf>
      <alignment horizontal="center" indent="0"/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3:I23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60" topLeftCell="A18" workbookViewId="0">
      <selection activeCell="H13" sqref="H13:I23"/>
    </sheetView>
  </sheetViews>
  <sheetFormatPr defaultColWidth="11" defaultRowHeight="30.95" customHeight="1"/>
  <cols>
    <col min="1" max="1" width="5.25" style="2" customWidth="1"/>
    <col min="2" max="2" width="4.5" style="3" customWidth="1"/>
    <col min="3" max="3" width="19.6742424242424" style="4" customWidth="1"/>
    <col min="4" max="4" width="19.6742424242424" style="5" customWidth="1"/>
    <col min="5" max="5" width="19.6742424242424" style="6" customWidth="1"/>
    <col min="6" max="10" width="9.87878787878788" style="7" customWidth="1"/>
    <col min="11" max="11" width="16.5" style="7" customWidth="1"/>
    <col min="12" max="12" width="13.5" style="8" customWidth="1"/>
    <col min="13" max="16384" width="11" style="8"/>
  </cols>
  <sheetData>
    <row r="1" ht="24" customHeight="1" spans="1:11">
      <c r="A1" s="9" t="s">
        <v>0</v>
      </c>
      <c r="B1" s="9"/>
      <c r="C1" s="10"/>
      <c r="D1" s="10"/>
      <c r="E1" s="9"/>
      <c r="F1" s="11"/>
      <c r="G1" s="11"/>
      <c r="H1" s="9"/>
      <c r="I1" s="9"/>
      <c r="J1" s="9"/>
      <c r="K1" s="9"/>
    </row>
    <row r="2" ht="42.75" customHeight="1" spans="1:1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1" customHeight="1" spans="1:1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ht="75" customHeight="1" spans="1:23">
      <c r="A4" s="15" t="s">
        <v>3</v>
      </c>
      <c r="B4" s="15"/>
      <c r="C4" s="16" t="s">
        <v>4</v>
      </c>
      <c r="D4" s="17"/>
      <c r="E4" s="17"/>
      <c r="F4" s="18"/>
      <c r="G4" s="18"/>
      <c r="H4" s="17"/>
      <c r="I4" s="17"/>
      <c r="J4" s="17"/>
      <c r="K4" s="45"/>
      <c r="V4" s="7"/>
      <c r="W4" s="54"/>
    </row>
    <row r="5" ht="27" customHeight="1" spans="1:23">
      <c r="A5" s="15" t="s">
        <v>5</v>
      </c>
      <c r="B5" s="15"/>
      <c r="C5" s="19" t="s">
        <v>6</v>
      </c>
      <c r="D5" s="19"/>
      <c r="E5" s="19"/>
      <c r="F5" s="20"/>
      <c r="G5" s="21" t="s">
        <v>7</v>
      </c>
      <c r="H5" s="22" t="s">
        <v>6</v>
      </c>
      <c r="I5" s="46"/>
      <c r="J5" s="46"/>
      <c r="K5" s="47"/>
      <c r="V5" s="7"/>
      <c r="W5" s="54"/>
    </row>
    <row r="6" ht="27" customHeight="1" spans="1:23">
      <c r="A6" s="21" t="s">
        <v>8</v>
      </c>
      <c r="B6" s="21"/>
      <c r="C6" s="15" t="s">
        <v>9</v>
      </c>
      <c r="D6" s="15"/>
      <c r="E6" s="15" t="s">
        <v>10</v>
      </c>
      <c r="F6" s="21" t="s">
        <v>11</v>
      </c>
      <c r="G6" s="21" t="s">
        <v>12</v>
      </c>
      <c r="H6" s="21" t="s">
        <v>13</v>
      </c>
      <c r="I6" s="21" t="s">
        <v>14</v>
      </c>
      <c r="J6" s="21"/>
      <c r="K6" s="15" t="s">
        <v>15</v>
      </c>
      <c r="V6" s="7"/>
      <c r="W6" s="54"/>
    </row>
    <row r="7" ht="27" customHeight="1" spans="1:23">
      <c r="A7" s="21"/>
      <c r="B7" s="21"/>
      <c r="C7" s="23" t="s">
        <v>16</v>
      </c>
      <c r="D7" s="23"/>
      <c r="E7" s="15">
        <v>2425</v>
      </c>
      <c r="F7" s="21">
        <v>1012.14</v>
      </c>
      <c r="G7" s="21">
        <v>1012.14</v>
      </c>
      <c r="H7" s="15">
        <v>10</v>
      </c>
      <c r="I7" s="48">
        <v>1</v>
      </c>
      <c r="J7" s="49"/>
      <c r="K7" s="21">
        <v>10</v>
      </c>
      <c r="V7" s="7"/>
      <c r="W7" s="54"/>
    </row>
    <row r="8" ht="26.1" customHeight="1" spans="1:23">
      <c r="A8" s="21"/>
      <c r="B8" s="21"/>
      <c r="C8" s="23" t="s">
        <v>17</v>
      </c>
      <c r="D8" s="23"/>
      <c r="E8" s="15">
        <v>2425</v>
      </c>
      <c r="F8" s="21">
        <v>1012.14</v>
      </c>
      <c r="G8" s="21">
        <v>1012.14</v>
      </c>
      <c r="H8" s="24">
        <v>10</v>
      </c>
      <c r="I8" s="48">
        <v>1</v>
      </c>
      <c r="J8" s="49"/>
      <c r="K8" s="21">
        <v>10</v>
      </c>
      <c r="V8" s="7"/>
      <c r="W8" s="54"/>
    </row>
    <row r="9" ht="47.1" customHeight="1" spans="1:12">
      <c r="A9" s="21"/>
      <c r="B9" s="21"/>
      <c r="C9" s="19" t="s">
        <v>18</v>
      </c>
      <c r="D9" s="19"/>
      <c r="E9" s="15" t="s">
        <v>9</v>
      </c>
      <c r="F9" s="21" t="s">
        <v>9</v>
      </c>
      <c r="G9" s="21" t="s">
        <v>9</v>
      </c>
      <c r="H9" s="25" t="s">
        <v>19</v>
      </c>
      <c r="I9" s="21" t="s">
        <v>9</v>
      </c>
      <c r="J9" s="21"/>
      <c r="K9" s="25" t="s">
        <v>19</v>
      </c>
      <c r="L9" s="50"/>
    </row>
    <row r="10" ht="41" customHeight="1" spans="1:11">
      <c r="A10" s="21" t="s">
        <v>20</v>
      </c>
      <c r="B10" s="26" t="s">
        <v>21</v>
      </c>
      <c r="C10" s="15"/>
      <c r="D10" s="15"/>
      <c r="E10" s="15"/>
      <c r="F10" s="21"/>
      <c r="G10" s="26" t="s">
        <v>22</v>
      </c>
      <c r="H10" s="26"/>
      <c r="I10" s="26"/>
      <c r="J10" s="26"/>
      <c r="K10" s="26"/>
    </row>
    <row r="11" ht="48" customHeight="1" spans="1:11">
      <c r="A11" s="21"/>
      <c r="B11" s="27" t="s">
        <v>23</v>
      </c>
      <c r="C11" s="28"/>
      <c r="D11" s="28"/>
      <c r="E11" s="28"/>
      <c r="F11" s="29"/>
      <c r="G11" s="27" t="s">
        <v>24</v>
      </c>
      <c r="H11" s="28"/>
      <c r="I11" s="28"/>
      <c r="J11" s="28"/>
      <c r="K11" s="29"/>
    </row>
    <row r="12" s="1" customFormat="1" ht="45" customHeight="1" spans="1:14">
      <c r="A12" s="30" t="s">
        <v>25</v>
      </c>
      <c r="B12" s="21" t="s">
        <v>26</v>
      </c>
      <c r="C12" s="15" t="s">
        <v>27</v>
      </c>
      <c r="D12" s="15" t="s">
        <v>28</v>
      </c>
      <c r="E12" s="15"/>
      <c r="F12" s="21" t="s">
        <v>29</v>
      </c>
      <c r="G12" s="21" t="s">
        <v>30</v>
      </c>
      <c r="H12" s="15" t="s">
        <v>13</v>
      </c>
      <c r="I12" s="21" t="s">
        <v>15</v>
      </c>
      <c r="J12" s="21" t="s">
        <v>31</v>
      </c>
      <c r="K12" s="21"/>
      <c r="L12" s="8"/>
      <c r="M12" s="51"/>
      <c r="N12" s="51"/>
    </row>
    <row r="13" s="1" customFormat="1" ht="45" customHeight="1" spans="1:14">
      <c r="A13" s="31"/>
      <c r="B13" s="32" t="s">
        <v>32</v>
      </c>
      <c r="C13" s="33" t="s">
        <v>33</v>
      </c>
      <c r="D13" s="34" t="s">
        <v>34</v>
      </c>
      <c r="E13" s="35"/>
      <c r="F13" s="21" t="s">
        <v>35</v>
      </c>
      <c r="G13" s="21" t="s">
        <v>35</v>
      </c>
      <c r="H13" s="15">
        <v>10</v>
      </c>
      <c r="I13" s="15">
        <v>10</v>
      </c>
      <c r="J13" s="15" t="s">
        <v>9</v>
      </c>
      <c r="K13" s="15"/>
      <c r="L13" s="8"/>
      <c r="M13" s="51"/>
      <c r="N13" s="51"/>
    </row>
    <row r="14" s="1" customFormat="1" ht="45" customHeight="1" spans="1:14">
      <c r="A14" s="31"/>
      <c r="B14" s="36"/>
      <c r="C14" s="33" t="s">
        <v>33</v>
      </c>
      <c r="D14" s="34" t="s">
        <v>36</v>
      </c>
      <c r="E14" s="35"/>
      <c r="F14" s="21" t="s">
        <v>37</v>
      </c>
      <c r="G14" s="21" t="s">
        <v>38</v>
      </c>
      <c r="H14" s="15">
        <v>10</v>
      </c>
      <c r="I14" s="15">
        <v>5</v>
      </c>
      <c r="J14" s="15" t="s">
        <v>39</v>
      </c>
      <c r="K14" s="15"/>
      <c r="L14" s="8"/>
      <c r="M14" s="51"/>
      <c r="N14" s="51"/>
    </row>
    <row r="15" s="1" customFormat="1" ht="45" customHeight="1" spans="1:14">
      <c r="A15" s="31"/>
      <c r="B15" s="36"/>
      <c r="C15" s="33" t="s">
        <v>40</v>
      </c>
      <c r="D15" s="34" t="s">
        <v>41</v>
      </c>
      <c r="E15" s="35"/>
      <c r="F15" s="21" t="s">
        <v>42</v>
      </c>
      <c r="G15" s="21" t="s">
        <v>42</v>
      </c>
      <c r="H15" s="15">
        <v>5</v>
      </c>
      <c r="I15" s="15">
        <v>5</v>
      </c>
      <c r="J15" s="15" t="s">
        <v>9</v>
      </c>
      <c r="K15" s="15"/>
      <c r="L15" s="8"/>
      <c r="M15" s="51"/>
      <c r="N15" s="51"/>
    </row>
    <row r="16" s="1" customFormat="1" ht="45" customHeight="1" spans="1:14">
      <c r="A16" s="31"/>
      <c r="B16" s="36"/>
      <c r="C16" s="33" t="s">
        <v>43</v>
      </c>
      <c r="D16" s="34" t="s">
        <v>44</v>
      </c>
      <c r="E16" s="35"/>
      <c r="F16" s="37">
        <v>1</v>
      </c>
      <c r="G16" s="37">
        <v>1</v>
      </c>
      <c r="H16" s="15">
        <v>5</v>
      </c>
      <c r="I16" s="15">
        <v>5</v>
      </c>
      <c r="J16" s="15" t="s">
        <v>9</v>
      </c>
      <c r="K16" s="15"/>
      <c r="L16" s="8"/>
      <c r="M16" s="51"/>
      <c r="N16" s="51"/>
    </row>
    <row r="17" s="1" customFormat="1" ht="45" customHeight="1" spans="1:14">
      <c r="A17" s="31"/>
      <c r="B17" s="36"/>
      <c r="C17" s="33" t="s">
        <v>43</v>
      </c>
      <c r="D17" s="34" t="s">
        <v>45</v>
      </c>
      <c r="E17" s="35"/>
      <c r="F17" s="37">
        <v>1</v>
      </c>
      <c r="G17" s="37">
        <v>1</v>
      </c>
      <c r="H17" s="15">
        <v>10</v>
      </c>
      <c r="I17" s="15">
        <v>10</v>
      </c>
      <c r="J17" s="15" t="s">
        <v>9</v>
      </c>
      <c r="K17" s="15"/>
      <c r="L17" s="8"/>
      <c r="M17" s="51"/>
      <c r="N17" s="51"/>
    </row>
    <row r="18" s="1" customFormat="1" ht="45" customHeight="1" spans="1:14">
      <c r="A18" s="31"/>
      <c r="B18" s="38"/>
      <c r="C18" s="33" t="s">
        <v>46</v>
      </c>
      <c r="D18" s="34" t="s">
        <v>47</v>
      </c>
      <c r="E18" s="35"/>
      <c r="F18" s="21" t="s">
        <v>48</v>
      </c>
      <c r="G18" s="21" t="s">
        <v>48</v>
      </c>
      <c r="H18" s="15">
        <v>10</v>
      </c>
      <c r="I18" s="15">
        <v>10</v>
      </c>
      <c r="J18" s="15" t="s">
        <v>9</v>
      </c>
      <c r="K18" s="15"/>
      <c r="L18" s="8"/>
      <c r="M18" s="51"/>
      <c r="N18" s="51"/>
    </row>
    <row r="19" ht="36" customHeight="1" spans="1:11">
      <c r="A19" s="31"/>
      <c r="B19" s="32" t="s">
        <v>49</v>
      </c>
      <c r="C19" s="33" t="s">
        <v>50</v>
      </c>
      <c r="D19" s="34" t="s">
        <v>51</v>
      </c>
      <c r="E19" s="35"/>
      <c r="F19" s="21" t="s">
        <v>52</v>
      </c>
      <c r="G19" s="21" t="s">
        <v>52</v>
      </c>
      <c r="H19" s="15">
        <v>10</v>
      </c>
      <c r="I19" s="15">
        <v>8</v>
      </c>
      <c r="J19" s="15" t="s">
        <v>53</v>
      </c>
      <c r="K19" s="15"/>
    </row>
    <row r="20" customHeight="1" spans="1:11">
      <c r="A20" s="31"/>
      <c r="B20" s="36"/>
      <c r="C20" s="33" t="s">
        <v>50</v>
      </c>
      <c r="D20" s="34" t="s">
        <v>54</v>
      </c>
      <c r="E20" s="35"/>
      <c r="F20" s="39" t="s">
        <v>55</v>
      </c>
      <c r="G20" s="39" t="s">
        <v>55</v>
      </c>
      <c r="H20" s="15">
        <v>10</v>
      </c>
      <c r="I20" s="15">
        <v>10</v>
      </c>
      <c r="J20" s="15" t="s">
        <v>9</v>
      </c>
      <c r="K20" s="15"/>
    </row>
    <row r="21" customHeight="1" spans="1:11">
      <c r="A21" s="31"/>
      <c r="B21" s="38"/>
      <c r="C21" s="33" t="s">
        <v>56</v>
      </c>
      <c r="D21" s="34" t="s">
        <v>57</v>
      </c>
      <c r="E21" s="35"/>
      <c r="F21" s="39" t="s">
        <v>58</v>
      </c>
      <c r="G21" s="39" t="s">
        <v>58</v>
      </c>
      <c r="H21" s="15">
        <v>10</v>
      </c>
      <c r="I21" s="15">
        <v>10</v>
      </c>
      <c r="J21" s="52"/>
      <c r="K21" s="53"/>
    </row>
    <row r="22" customHeight="1" spans="1:11">
      <c r="A22" s="31"/>
      <c r="B22" s="33" t="s">
        <v>59</v>
      </c>
      <c r="C22" s="33" t="s">
        <v>60</v>
      </c>
      <c r="D22" s="34" t="s">
        <v>61</v>
      </c>
      <c r="E22" s="35"/>
      <c r="F22" s="39" t="s">
        <v>62</v>
      </c>
      <c r="G22" s="40">
        <v>0.9</v>
      </c>
      <c r="H22" s="15">
        <v>10</v>
      </c>
      <c r="I22" s="15">
        <v>10</v>
      </c>
      <c r="J22" s="52"/>
      <c r="K22" s="53"/>
    </row>
    <row r="23" customHeight="1" spans="1:11">
      <c r="A23" s="41" t="s">
        <v>63</v>
      </c>
      <c r="B23" s="41"/>
      <c r="C23" s="41"/>
      <c r="D23" s="41"/>
      <c r="E23" s="41"/>
      <c r="F23" s="42"/>
      <c r="G23" s="42"/>
      <c r="H23" s="15">
        <v>100</v>
      </c>
      <c r="I23" s="15">
        <f>SUM(I13:I22)+K7</f>
        <v>93</v>
      </c>
      <c r="J23" s="15" t="s">
        <v>9</v>
      </c>
      <c r="K23" s="15"/>
    </row>
    <row r="24" customHeight="1" spans="1:11">
      <c r="A24" s="43" t="s">
        <v>64</v>
      </c>
      <c r="B24" s="44"/>
      <c r="C24" s="44"/>
      <c r="D24" s="44"/>
      <c r="E24" s="44"/>
      <c r="F24" s="43"/>
      <c r="G24" s="43"/>
      <c r="H24" s="44"/>
      <c r="I24" s="44"/>
      <c r="J24" s="44"/>
      <c r="K24" s="44"/>
    </row>
    <row r="25" customHeight="1" spans="1:11">
      <c r="A25" s="44" t="s">
        <v>65</v>
      </c>
      <c r="B25" s="44"/>
      <c r="C25" s="44"/>
      <c r="D25" s="44"/>
      <c r="E25" s="44"/>
      <c r="F25" s="43"/>
      <c r="G25" s="43"/>
      <c r="H25" s="44"/>
      <c r="I25" s="44"/>
      <c r="J25" s="44"/>
      <c r="K25" s="44"/>
    </row>
    <row r="26" customHeight="1" spans="1:11">
      <c r="A26" s="43" t="s">
        <v>66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</sheetData>
  <mergeCells count="50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25:K25"/>
    <mergeCell ref="A26:K26"/>
    <mergeCell ref="A10:A11"/>
    <mergeCell ref="A12:A20"/>
    <mergeCell ref="B13:B18"/>
    <mergeCell ref="B19:B21"/>
    <mergeCell ref="A6:B9"/>
  </mergeCells>
  <printOptions horizontalCentered="1"/>
  <pageMargins left="0.43" right="0.43" top="0.75" bottom="0.75" header="0.31" footer="0.31"/>
  <pageSetup paperSize="9" scale="56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yangyang</dc:creator>
  <cp:lastModifiedBy>晨曦</cp:lastModifiedBy>
  <dcterms:created xsi:type="dcterms:W3CDTF">2020-03-05T17:31:00Z</dcterms:created>
  <cp:lastPrinted>2020-03-09T08:12:00Z</cp:lastPrinted>
  <dcterms:modified xsi:type="dcterms:W3CDTF">2023-12-11T03:14:13Z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5B06B7DDBB6C4531A0E8BCFBF21BDC22_13</vt:lpwstr>
  </property>
</Properties>
</file>