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指标体系" sheetId="1" r:id="rId1"/>
  </sheets>
  <definedNames>
    <definedName name="_xlnm.Print_Titles" localSheetId="0">指标体系!$8:$8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<sst xmlns="http://schemas.openxmlformats.org/spreadsheetml/2006/main" count="81" uniqueCount="64">
  <si>
    <t xml:space="preserve">预算项目绩效自评表 </t>
  </si>
  <si>
    <t>（2022年度）</t>
  </si>
  <si>
    <t>项目名称</t>
  </si>
  <si>
    <t>化解开发区历史遗留问题</t>
  </si>
  <si>
    <t>主管部门及代码</t>
  </si>
  <si>
    <t>山东山亭经济开发区管理委员会</t>
  </si>
  <si>
    <t>实施单位</t>
  </si>
  <si>
    <t>项目资金                    （万元）</t>
  </si>
  <si>
    <t>——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</si>
  <si>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</si>
  <si>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</si>
  <si>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</si>
  <si>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</si>
  <si>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</si>
  <si>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</si>
  <si>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</si>
  <si>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 其中：财政拨款</t>
  </si>
  <si>
    <t xml:space="preserve">          其他资金</t>
  </si>
  <si>
    <t>—</t>
  </si>
  <si>
    <t>年度总体目标</t>
  </si>
  <si>
    <t>预期目标</t>
  </si>
  <si>
    <t>实际完成情况</t>
  </si>
  <si>
    <t>通过开展化解开发区历史遗留问题，计划年度偿还应付款2次，推动开发区园区基础建设，带动我区经济发展、促进带动周边增加就业人数。</t>
  </si>
  <si>
    <t>通过开展化解开发区历史遗留问题，完成年度偿还应付款2次，推动开发区园区基础建设，带动我区经济发展、促进带动周边增加就业人数。翼云科创园、新能源汽车设备智造产业园基础设施建设项目正常运转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</si>
  <si>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</si>
  <si>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</si>
  <si>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</si>
  <si>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</si>
  <si>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</si>
  <si>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</si>
  <si>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未完成原因分析</t>
  </si>
  <si>
    <t>产出指标</t>
  </si>
  <si>
    <t>数量指标</t>
  </si>
  <si>
    <t>年度偿还应付款项次数</t>
  </si>
  <si>
    <t>时效指标</t>
  </si>
  <si>
    <t>资金拨付及时率</t>
  </si>
  <si>
    <t>2022.12.31前完成</t>
  </si>
  <si>
    <t>2022.12.20完成</t>
  </si>
  <si>
    <t>质量指标</t>
  </si>
  <si>
    <t>兑付准确率</t>
  </si>
  <si>
    <t>成本指标</t>
  </si>
  <si>
    <t>年度总成本</t>
  </si>
  <si>
    <t>260万元</t>
  </si>
  <si>
    <t>效益指标</t>
  </si>
  <si>
    <t>经济效益</t>
  </si>
  <si>
    <t>增加产值、税收和就业</t>
  </si>
  <si>
    <t>≥10%以上</t>
  </si>
  <si>
    <t>10%以上</t>
  </si>
  <si>
    <t>社会效益</t>
  </si>
  <si>
    <t>带动周边增加就业人数</t>
  </si>
  <si>
    <t>有效带动</t>
  </si>
  <si>
    <t>有所带动</t>
  </si>
  <si>
    <t>未达到显著效果</t>
  </si>
  <si>
    <t>可持续影响</t>
  </si>
  <si>
    <t>提高地区就业率</t>
  </si>
  <si>
    <t>长期提高</t>
  </si>
  <si>
    <t>满意度</t>
  </si>
  <si>
    <t>社会公众或服务对象满意度</t>
  </si>
  <si>
    <t>服务对象满意度</t>
  </si>
  <si>
    <t>≥98</t>
  </si>
  <si>
    <t>总分</t>
  </si>
  <si>
    <t>注：1.绩效自评采取打分评价的形式，满分为100分，各单位可根据指标的重要程度自主确定各项三级指标的权重分值，各项指标得分加总得出该项目绩效自评的总分。原则上一级指标分值统一设置为：产出指标50分、效益指标30分、服务对象满意度10分、预算资金执行率10分。如有特殊情况，除预算资金执行率外，其他指标权重可作适当调整，但总分应为100分。各项三级指标得分最高不能超过该指标分值上限。</t>
  </si>
  <si>
    <t xml:space="preserve">    2.未完成原因分析：说明偏离目标、不能完成目标的原因及拟采取的措施。</t>
  </si>
  <si>
    <t xml:space="preserve">    3.定性指标根据指标完成情况分为：达成预期指标、部分达成预期指标并具有一定效果、未达成预期指标且效果较差三档，分别按照该指标对应分值区间100-81%、80-51%、50-0%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</si>
</sst>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等线"/>
      <charset val="134"/>
    </font>
    <font>
      <sz val="10"/>
      <color indexed="56"/>
      <name val="Times New Roman"/>
      <charset val="0"/>
    </font>
    <font>
      <b/>
      <sz val="10"/>
      <color indexed="8"/>
      <name val="Times New Roman"/>
      <charset val="0"/>
    </font>
    <font>
      <sz val="10"/>
      <name val="Times New Roman"/>
      <charset val="0"/>
    </font>
    <font>
      <sz val="9"/>
      <color indexed="8"/>
      <name val="Times New Roman"/>
      <charset val="0"/>
    </font>
    <font>
      <sz val="10"/>
      <color indexed="8"/>
      <name val="Times New Roman"/>
      <charset val="0"/>
    </font>
    <font>
      <b/>
      <sz val="16"/>
      <color indexed="8"/>
      <name val="宋体"/>
      <charset val="134"/>
    </font>
    <font>
      <sz val="16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i/>
      <sz val="10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22"/>
      <color indexed="8"/>
      <name val="方正小标宋简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b/>
      <sz val="18"/>
      <color indexed="62"/>
      <name val="等线"/>
      <charset val="134"/>
    </font>
    <font>
      <i/>
      <sz val="11"/>
      <color indexed="23"/>
      <name val="等线"/>
      <charset val="134"/>
    </font>
    <font>
      <b/>
      <sz val="15"/>
      <color indexed="62"/>
      <name val="等线"/>
      <charset val="134"/>
    </font>
    <font>
      <b/>
      <sz val="13"/>
      <color indexed="62"/>
      <name val="等线"/>
      <charset val="134"/>
    </font>
    <font>
      <b/>
      <sz val="11"/>
      <color indexed="62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2"/>
      <name val="等线"/>
      <charset val="134"/>
    </font>
    <font>
      <b/>
      <sz val="11"/>
      <color indexed="9"/>
      <name val="等线"/>
      <charset val="134"/>
    </font>
    <font>
      <sz val="11"/>
      <color indexed="52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  <font>
      <sz val="11"/>
      <color indexed="8"/>
      <name val="等线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left" vertical="center"/>
    </xf>
    <xf numFmtId="0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left" vertical="center" wrapText="1"/>
    </xf>
    <xf numFmtId="0" fontId="9" fillId="0" borderId="3" xfId="0" applyNumberFormat="1" applyFont="1" applyFill="1" applyBorder="1" applyAlignment="1">
      <alignment horizontal="left" vertical="center" wrapText="1"/>
    </xf>
    <xf numFmtId="0" fontId="9" fillId="0" borderId="4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textRotation="255"/>
    </xf>
    <xf numFmtId="0" fontId="11" fillId="0" borderId="1" xfId="49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" vertical="center" shrinkToFit="1"/>
    </xf>
    <xf numFmtId="0" fontId="9" fillId="0" borderId="4" xfId="0" applyFont="1" applyFill="1" applyBorder="1" applyAlignment="1">
      <alignment horizontal="center" vertical="center" shrinkToFit="1"/>
    </xf>
    <xf numFmtId="10" fontId="11" fillId="0" borderId="2" xfId="49" applyNumberFormat="1" applyFont="1" applyFill="1" applyBorder="1" applyAlignment="1">
      <alignment horizontal="center" vertical="center" wrapText="1"/>
    </xf>
    <xf numFmtId="10" fontId="11" fillId="0" borderId="4" xfId="49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6" Type="http://schemas.openxmlformats.org/officeDocument/2006/relationships/revisionLog" Target="revisionLog6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7927075C-0B40-4A34-AE17-7DF01B5022A2}" diskRevisions="1" revisionId="28" version="6">
  <header guid="{CB1351A3-B3B3-4621-8F5B-5216393B0E4F}" dateTime="2023-07-14T14:09:04" maxSheetId="2" userName="len" r:id="rId1">
    <sheetIdMap count="1">
      <sheetId val="1"/>
    </sheetIdMap>
  </header>
  <header guid="{1D1D4326-6A87-4998-834E-90BA1E2B8908}" dateTime="2023-07-14T14:36:05" maxSheetId="2" userName="len" r:id="rId2" minRId="1" maxRId="24">
    <sheetIdMap count="1">
      <sheetId val="1"/>
    </sheetIdMap>
  </header>
  <header guid="{8853D62B-D6DB-451C-B437-05F3CE68BD3D}" dateTime="2023-07-14T22:59:53" maxSheetId="2" userName="len" r:id="rId3" minRId="25" maxRId="26">
    <sheetIdMap count="1">
      <sheetId val="1"/>
    </sheetIdMap>
  </header>
  <header guid="{1093AC51-DE23-4DD9-B970-0CC9F5349381}" dateTime="2023-11-20T21:14:14" maxSheetId="2" userName="13176" r:id="rId4" minRId="27" maxRId="28">
    <sheetIdMap count="1">
      <sheetId val="1"/>
    </sheetIdMap>
  </header>
  <header guid="{D4F7AA3A-45BC-4CE4-8988-196FA9775018}" dateTime="2023-12-11T09:12:09" maxSheetId="2" userName="13176" r:id="rId5">
    <sheetIdMap count="1">
      <sheetId val="1"/>
    </sheetIdMap>
  </header>
  <header guid="{7927075C-0B40-4A34-AE17-7DF01B5022A2}" dateTime="2023-12-11T11:14:15" maxSheetId="2" userName="13176" r:id="rId6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F13" t="n">
      <v>100</v>
    </oc>
    <nc r="F13" t="inlineStr">
      <is>
        <t>2022.12.31前完成</t>
      </is>
    </nc>
  </rcc>
  <rcc rId="2" sId="1">
    <oc r="G13" t="n">
      <v>100</v>
    </oc>
    <nc r="G13" t="inlineStr">
      <is>
        <t>2022.12.20完成</t>
      </is>
    </nc>
  </rcc>
  <rcc rId="3" sId="1" numFmtId="13">
    <oc r="F15" t="inlineStr">
      <is>
        <t>1900万元</t>
      </is>
    </oc>
    <nc r="F15" t="inlineStr">
      <is>
        <t>260万元</t>
      </is>
    </nc>
  </rcc>
  <rcc rId="4" sId="1" numFmtId="13">
    <oc r="G15" t="inlineStr">
      <is>
        <t>1900万元</t>
      </is>
    </oc>
    <nc r="G15" t="inlineStr">
      <is>
        <t>260万元</t>
      </is>
    </nc>
  </rcc>
  <rcc rId="5" sId="1" numFmtId="13">
    <oc r="F16" t="inlineStr">
      <is>
        <t>逐年增加10%以上</t>
      </is>
    </oc>
    <nc r="F16" t="inlineStr">
      <is>
        <t>≥10%以上</t>
      </is>
    </nc>
  </rcc>
  <rcc rId="6" sId="1" numFmtId="13">
    <oc r="G16" t="inlineStr">
      <is>
        <t>逐年增加10%以上</t>
      </is>
    </oc>
    <nc r="G16" t="inlineStr">
      <is>
        <t>≥10%以上</t>
      </is>
    </nc>
  </rcc>
  <rcc rId="7" sId="1">
    <oc r="D14" t="inlineStr">
      <is>
        <t>兑付完成度</t>
      </is>
    </oc>
    <nc r="D14" t="inlineStr">
      <is>
        <t>兑付准确率</t>
      </is>
    </nc>
  </rcc>
  <rcc rId="8" sId="1" odxf="1" dxf="1" numFmtId="13">
    <oc r="F14" t="n">
      <v>100</v>
    </oc>
    <nc r="F14" t="n">
      <v>1</v>
    </nc>
    <odxf>
      <numFmt numFmtId="0" formatCode="General"/>
      <fill>
        <patternFill patternType="none"/>
      </fill>
    </odxf>
    <ndxf>
      <numFmt numFmtId="9" formatCode="0%"/>
      <fill>
        <patternFill patternType="none"/>
      </fill>
    </ndxf>
  </rcc>
  <rcc rId="9" sId="1" odxf="1" dxf="1" numFmtId="13">
    <oc r="G14" t="n">
      <v>100</v>
    </oc>
    <nc r="G14" t="n">
      <v>1</v>
    </nc>
    <odxf>
      <numFmt numFmtId="0" formatCode="General"/>
      <fill>
        <patternFill patternType="none"/>
      </fill>
    </odxf>
    <ndxf>
      <numFmt numFmtId="9" formatCode="0%"/>
      <fill>
        <patternFill patternType="none"/>
      </fill>
    </ndxf>
  </rcc>
  <rcc rId="10" sId="1">
    <oc r="J13" t="inlineStr">
      <is>
        <t>前期工作已完成，等待资金到账</t>
      </is>
    </oc>
    <nc r="J13"/>
  </rcc>
  <rcc rId="11" sId="1">
    <oc r="H12" t="n">
      <v>10</v>
    </oc>
    <nc r="H12" t="n">
      <v>15</v>
    </nc>
  </rcc>
  <rcc rId="12" sId="1">
    <oc r="H15" t="n">
      <v>10</v>
    </oc>
    <nc r="H15" t="n">
      <v>15</v>
    </nc>
  </rcc>
  <rcc rId="13" sId="1">
    <oc r="I12" t="n">
      <v>10</v>
    </oc>
    <nc r="I12" t="n">
      <v>15</v>
    </nc>
  </rcc>
  <rcc rId="14" sId="1">
    <oc r="I15" t="n">
      <v>10</v>
    </oc>
    <nc r="I15" t="n">
      <v>15</v>
    </nc>
  </rcc>
  <rcc rId="15" sId="1">
    <oc r="H19" t="n">
      <v>20</v>
    </oc>
    <nc r="H19" t="n">
      <v>10</v>
    </nc>
  </rcc>
  <rcc rId="16" sId="1">
    <oc r="I19" t="n">
      <v>20</v>
    </oc>
    <nc r="I19" t="n">
      <v>10</v>
    </nc>
  </rcc>
  <rcc rId="17" sId="1">
    <oc r="F17" t="inlineStr">
      <is>
        <t>增加200人以上</t>
      </is>
    </oc>
    <nc r="F17" t="inlineStr">
      <is>
        <t>有效带动</t>
      </is>
    </nc>
  </rcc>
  <rcc rId="18" sId="1">
    <oc r="G17" t="inlineStr">
      <is>
        <t>增加200人以上</t>
      </is>
    </oc>
    <nc r="G17" t="inlineStr">
      <is>
        <t>有所带动</t>
      </is>
    </nc>
  </rcc>
  <rcc rId="19" sId="1">
    <oc r="F18" t="inlineStr">
      <is>
        <t>长期</t>
      </is>
    </oc>
    <nc r="F18" t="inlineStr">
      <is>
        <t>长期提高</t>
      </is>
    </nc>
  </rcc>
  <rcc rId="20" sId="1">
    <oc r="G18" t="inlineStr">
      <is>
        <t>长期</t>
      </is>
    </oc>
    <nc r="G18" t="inlineStr">
      <is>
        <t>长期提高</t>
      </is>
    </nc>
  </rcc>
  <rcc rId="21" sId="1">
    <oc r="I17" t="n">
      <v>10</v>
    </oc>
    <nc r="I17" t="n">
      <v>7</v>
    </nc>
  </rcc>
  <rcc rId="22" sId="1">
    <oc r="I18" t="n">
      <v>10</v>
    </oc>
    <nc r="I18" t="n">
      <v>6</v>
    </nc>
  </rcc>
  <rcc rId="23" sId="1">
    <oc r="J17" t="inlineStr">
      <is>
        <t>——</t>
      </is>
    </oc>
    <nc r="J17" t="inlineStr">
      <is>
        <t>未达到显著效果</t>
      </is>
    </nc>
  </rcc>
  <rcc rId="24" sId="1">
    <oc r="J18" t="inlineStr">
      <is>
        <t>——</t>
      </is>
    </oc>
    <nc r="J18" t="inlineStr">
      <is>
        <t>未达到显著效果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" sId="1">
    <oc r="B10" t="inlineStr">
      <is>
        <t>推动开发区园区基础建设，带动我区经济发展、促进就业</t>
      </is>
    </oc>
    <nc r="B10" t="inlineStr">
      <is>
        <t>通过开展化解开发区历史遗留问题，计划年度偿还应付款2次，推动开发区园区基础建设，带动我区经济发展、促进带动周边增加就业人数。</t>
      </is>
    </nc>
  </rcc>
  <rcc rId="26" sId="1">
    <oc r="G10" t="inlineStr">
      <is>
        <t>翼云科创园、新能源汽车设备智造产业园基础设施建设项目正常运转</t>
      </is>
    </oc>
    <nc r="G10" t="inlineStr">
      <is>
        <t>通过开展化解开发区历史遗留问题，计划年度偿还应付款2次，推动开发区园区基础建设，带动我区经济发展、促进带动周边增加就业人数。翼云科创园、新能源汽车设备智造产业园基础设施建设项目正常运转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" sId="1">
    <oc r="G10" t="inlineStr">
      <is>
        <t>通过开展化解开发区历史遗留问题，计划年度偿还应付款2次，推动开发区园区基础建设，带动我区经济发展、促进带动周边增加就业人数。翼云科创园、新能源汽车设备智造产业园基础设施建设项目正常运转</t>
      </is>
    </oc>
    <nc r="G10" t="inlineStr">
      <is>
        <t>通过开展化解开发区历史遗留问题，完成年度偿还应付款2次，推动开发区园区基础建设，带动我区经济发展、促进带动周边增加就业人数。翼云科创园、新能源汽车设备智造产业园基础设施建设项目正常运转</t>
      </is>
    </nc>
  </rcc>
  <rcc rId="28" sId="1" numFmtId="13">
    <oc r="G16" t="inlineStr">
      <is>
        <t>≥10%以上</t>
      </is>
    </oc>
    <nc r="G16" t="inlineStr">
      <is>
        <t>10%以上</t>
      </is>
    </nc>
  </rcc>
  <rfmt sheetId="1" sqref="G$1:G$1048576" start="0" length="2147483647">
    <dxf>
      <alignment wrapText="1"/>
    </dxf>
  </rfmt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12:C19" start="0" length="2147483647">
    <dxf>
      <alignment horizontal="center" indent="0"/>
    </dxf>
  </rfmt>
  <rfmt sheetId="1" sqref="B19" start="0" length="2147483647">
    <dxf>
      <alignment horizontal="center" indent="0"/>
    </dxf>
  </rfmt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12:I20" start="0" length="2147483647">
    <dxf>
      <font>
        <i val="0"/>
      </font>
    </dxf>
  </rfmt>
  <rfmt sheetId="1" sqref="F13" start="0" length="2147483647">
    <dxf>
      <alignment wrapText="1"/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3"/>
  <sheetViews>
    <sheetView tabSelected="1" zoomScaleSheetLayoutView="60" topLeftCell="A12" workbookViewId="0">
      <selection activeCell="F13" sqref="F13"/>
    </sheetView>
  </sheetViews>
  <sheetFormatPr defaultColWidth="11" defaultRowHeight="30.95" customHeight="1"/>
  <cols>
    <col min="1" max="1" width="5.25" style="2" customWidth="1"/>
    <col min="2" max="2" width="4.5" style="3" customWidth="1"/>
    <col min="3" max="3" width="19.6742424242424" style="4" customWidth="1"/>
    <col min="4" max="4" width="13.5454545454545" style="5" customWidth="1"/>
    <col min="5" max="5" width="13.5454545454545" style="6" customWidth="1"/>
    <col min="6" max="10" width="9.87878787878788" style="7" customWidth="1"/>
    <col min="11" max="11" width="16.5" style="7" customWidth="1"/>
    <col min="12" max="16384" width="11" style="8"/>
  </cols>
  <sheetData>
    <row r="1" ht="42.75" customHeight="1" spans="1:1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1" customHeight="1" spans="1:1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75" customHeight="1" spans="1:19">
      <c r="A3" s="12" t="s">
        <v>2</v>
      </c>
      <c r="B3" s="12"/>
      <c r="C3" s="13" t="s">
        <v>3</v>
      </c>
      <c r="D3" s="14"/>
      <c r="E3" s="14"/>
      <c r="F3" s="14"/>
      <c r="G3" s="15"/>
      <c r="H3" s="14"/>
      <c r="I3" s="14"/>
      <c r="J3" s="14"/>
      <c r="K3" s="34"/>
      <c r="R3" s="7"/>
      <c r="S3" s="39"/>
    </row>
    <row r="4" ht="27" customHeight="1" spans="1:19">
      <c r="A4" s="12" t="s">
        <v>4</v>
      </c>
      <c r="B4" s="12"/>
      <c r="C4" s="16" t="s">
        <v>5</v>
      </c>
      <c r="D4" s="16"/>
      <c r="E4" s="16"/>
      <c r="F4" s="16"/>
      <c r="G4" s="17" t="s">
        <v>6</v>
      </c>
      <c r="H4" s="18" t="s">
        <v>5</v>
      </c>
      <c r="I4" s="35"/>
      <c r="J4" s="35"/>
      <c r="K4" s="36"/>
      <c r="R4" s="7"/>
      <c r="S4" s="39"/>
    </row>
    <row r="5" ht="27" customHeight="1" spans="1:19">
      <c r="A5" s="17" t="s">
        <v>7</v>
      </c>
      <c r="B5" s="17"/>
      <c r="C5" s="12" t="s">
        <v>8</v>
      </c>
      <c r="D5" s="12"/>
      <c r="E5" s="12" t="s">
        <v>9</v>
      </c>
      <c r="F5" s="12" t="s">
        <v>10</v>
      </c>
      <c r="G5" s="17" t="s">
        <v>11</v>
      </c>
      <c r="H5" s="17" t="s">
        <v>12</v>
      </c>
      <c r="I5" s="17" t="s">
        <v>13</v>
      </c>
      <c r="J5" s="17"/>
      <c r="K5" s="12" t="s">
        <v>14</v>
      </c>
      <c r="R5" s="7"/>
      <c r="S5" s="39"/>
    </row>
    <row r="6" ht="27" customHeight="1" spans="1:19">
      <c r="A6" s="17"/>
      <c r="B6" s="17"/>
      <c r="C6" s="19" t="s">
        <v>15</v>
      </c>
      <c r="D6" s="19"/>
      <c r="E6" s="12">
        <v>1900</v>
      </c>
      <c r="F6" s="12">
        <v>260</v>
      </c>
      <c r="G6" s="17">
        <v>260</v>
      </c>
      <c r="H6" s="12">
        <v>10</v>
      </c>
      <c r="I6" s="37">
        <v>1</v>
      </c>
      <c r="J6" s="38"/>
      <c r="K6" s="17">
        <v>10</v>
      </c>
      <c r="R6" s="7"/>
      <c r="S6" s="39"/>
    </row>
    <row r="7" ht="26.1" customHeight="1" spans="1:19">
      <c r="A7" s="17"/>
      <c r="B7" s="17"/>
      <c r="C7" s="19" t="s">
        <v>16</v>
      </c>
      <c r="D7" s="19"/>
      <c r="E7" s="12">
        <v>1900</v>
      </c>
      <c r="F7" s="12">
        <v>260</v>
      </c>
      <c r="G7" s="17">
        <v>260</v>
      </c>
      <c r="H7" s="20">
        <v>10</v>
      </c>
      <c r="I7" s="37">
        <v>1</v>
      </c>
      <c r="J7" s="38"/>
      <c r="K7" s="17">
        <v>10</v>
      </c>
      <c r="R7" s="7"/>
      <c r="S7" s="39"/>
    </row>
    <row r="8" ht="47.1" customHeight="1" spans="1:11">
      <c r="A8" s="17"/>
      <c r="B8" s="17"/>
      <c r="C8" s="16" t="s">
        <v>17</v>
      </c>
      <c r="D8" s="16"/>
      <c r="E8" s="12" t="s">
        <v>8</v>
      </c>
      <c r="F8" s="12" t="s">
        <v>8</v>
      </c>
      <c r="G8" s="17" t="s">
        <v>8</v>
      </c>
      <c r="H8" s="21" t="s">
        <v>18</v>
      </c>
      <c r="I8" s="17" t="s">
        <v>8</v>
      </c>
      <c r="J8" s="17"/>
      <c r="K8" s="21" t="s">
        <v>18</v>
      </c>
    </row>
    <row r="9" ht="41" customHeight="1" spans="1:11">
      <c r="A9" s="17" t="s">
        <v>19</v>
      </c>
      <c r="B9" s="22" t="s">
        <v>20</v>
      </c>
      <c r="C9" s="12"/>
      <c r="D9" s="12"/>
      <c r="E9" s="12"/>
      <c r="F9" s="12"/>
      <c r="G9" s="22" t="s">
        <v>21</v>
      </c>
      <c r="H9" s="22"/>
      <c r="I9" s="22"/>
      <c r="J9" s="22"/>
      <c r="K9" s="22"/>
    </row>
    <row r="10" ht="48" customHeight="1" spans="1:11">
      <c r="A10" s="17"/>
      <c r="B10" s="23" t="s">
        <v>22</v>
      </c>
      <c r="C10" s="24"/>
      <c r="D10" s="24"/>
      <c r="E10" s="24"/>
      <c r="F10" s="25"/>
      <c r="G10" s="23" t="s">
        <v>23</v>
      </c>
      <c r="H10" s="24"/>
      <c r="I10" s="24"/>
      <c r="J10" s="24"/>
      <c r="K10" s="25"/>
    </row>
    <row r="11" s="1" customFormat="1" ht="45" customHeight="1" spans="1:11">
      <c r="A11" s="26" t="s">
        <v>24</v>
      </c>
      <c r="B11" s="17" t="s">
        <v>25</v>
      </c>
      <c r="C11" s="12" t="s">
        <v>26</v>
      </c>
      <c r="D11" s="12" t="s">
        <v>27</v>
      </c>
      <c r="E11" s="12"/>
      <c r="F11" s="17" t="s">
        <v>28</v>
      </c>
      <c r="G11" s="17" t="s">
        <v>29</v>
      </c>
      <c r="H11" s="12" t="s">
        <v>12</v>
      </c>
      <c r="I11" s="17" t="s">
        <v>14</v>
      </c>
      <c r="J11" s="17" t="s">
        <v>30</v>
      </c>
      <c r="K11" s="17"/>
    </row>
    <row r="12" s="1" customFormat="1" ht="45" customHeight="1" spans="1:11">
      <c r="A12" s="26"/>
      <c r="B12" s="27" t="s">
        <v>31</v>
      </c>
      <c r="C12" s="27" t="s">
        <v>32</v>
      </c>
      <c r="D12" s="27" t="s">
        <v>33</v>
      </c>
      <c r="E12" s="27"/>
      <c r="F12" s="12">
        <v>2</v>
      </c>
      <c r="G12" s="17">
        <v>2</v>
      </c>
      <c r="H12" s="12">
        <v>15</v>
      </c>
      <c r="I12" s="12">
        <v>15</v>
      </c>
      <c r="J12" s="12" t="s">
        <v>8</v>
      </c>
      <c r="K12" s="12"/>
    </row>
    <row r="13" s="1" customFormat="1" ht="45" customHeight="1" spans="1:11">
      <c r="A13" s="26"/>
      <c r="B13" s="27"/>
      <c r="C13" s="27" t="s">
        <v>34</v>
      </c>
      <c r="D13" s="27" t="s">
        <v>35</v>
      </c>
      <c r="E13" s="27"/>
      <c r="F13" s="17" t="s">
        <v>36</v>
      </c>
      <c r="G13" s="17" t="s">
        <v>37</v>
      </c>
      <c r="H13" s="12">
        <v>10</v>
      </c>
      <c r="I13" s="12">
        <v>10</v>
      </c>
      <c r="J13" s="12"/>
      <c r="K13" s="12"/>
    </row>
    <row r="14" s="1" customFormat="1" ht="45" customHeight="1" spans="1:11">
      <c r="A14" s="26"/>
      <c r="B14" s="27"/>
      <c r="C14" s="27" t="s">
        <v>38</v>
      </c>
      <c r="D14" s="27" t="s">
        <v>39</v>
      </c>
      <c r="E14" s="27"/>
      <c r="F14" s="28">
        <v>1</v>
      </c>
      <c r="G14" s="29">
        <v>1</v>
      </c>
      <c r="H14" s="12">
        <v>10</v>
      </c>
      <c r="I14" s="12">
        <v>10</v>
      </c>
      <c r="J14" s="12" t="s">
        <v>8</v>
      </c>
      <c r="K14" s="12"/>
    </row>
    <row r="15" s="1" customFormat="1" ht="45" customHeight="1" spans="1:11">
      <c r="A15" s="26"/>
      <c r="B15" s="27"/>
      <c r="C15" s="27" t="s">
        <v>40</v>
      </c>
      <c r="D15" s="27" t="s">
        <v>41</v>
      </c>
      <c r="E15" s="27"/>
      <c r="F15" s="28" t="s">
        <v>42</v>
      </c>
      <c r="G15" s="29" t="s">
        <v>42</v>
      </c>
      <c r="H15" s="12">
        <v>15</v>
      </c>
      <c r="I15" s="12">
        <v>15</v>
      </c>
      <c r="J15" s="12" t="s">
        <v>8</v>
      </c>
      <c r="K15" s="12"/>
    </row>
    <row r="16" s="1" customFormat="1" ht="45" customHeight="1" spans="1:11">
      <c r="A16" s="26"/>
      <c r="B16" s="27" t="s">
        <v>43</v>
      </c>
      <c r="C16" s="27" t="s">
        <v>44</v>
      </c>
      <c r="D16" s="27" t="s">
        <v>45</v>
      </c>
      <c r="E16" s="27"/>
      <c r="F16" s="28" t="s">
        <v>46</v>
      </c>
      <c r="G16" s="29" t="s">
        <v>47</v>
      </c>
      <c r="H16" s="12">
        <v>10</v>
      </c>
      <c r="I16" s="12">
        <v>10</v>
      </c>
      <c r="J16" s="12" t="s">
        <v>8</v>
      </c>
      <c r="K16" s="12"/>
    </row>
    <row r="17" s="1" customFormat="1" ht="45" customHeight="1" spans="1:11">
      <c r="A17" s="26"/>
      <c r="B17" s="27"/>
      <c r="C17" s="27" t="s">
        <v>48</v>
      </c>
      <c r="D17" s="27" t="s">
        <v>49</v>
      </c>
      <c r="E17" s="27"/>
      <c r="F17" s="12" t="s">
        <v>50</v>
      </c>
      <c r="G17" s="17" t="s">
        <v>51</v>
      </c>
      <c r="H17" s="12">
        <v>10</v>
      </c>
      <c r="I17" s="12">
        <v>7</v>
      </c>
      <c r="J17" s="12" t="s">
        <v>52</v>
      </c>
      <c r="K17" s="12"/>
    </row>
    <row r="18" ht="36" customHeight="1" spans="1:11">
      <c r="A18" s="26"/>
      <c r="B18" s="27"/>
      <c r="C18" s="27" t="s">
        <v>53</v>
      </c>
      <c r="D18" s="27" t="s">
        <v>54</v>
      </c>
      <c r="E18" s="27"/>
      <c r="F18" s="12" t="s">
        <v>55</v>
      </c>
      <c r="G18" s="17" t="s">
        <v>55</v>
      </c>
      <c r="H18" s="12">
        <v>10</v>
      </c>
      <c r="I18" s="12">
        <v>6</v>
      </c>
      <c r="J18" s="12" t="s">
        <v>52</v>
      </c>
      <c r="K18" s="12"/>
    </row>
    <row r="19" customHeight="1" spans="1:11">
      <c r="A19" s="26"/>
      <c r="B19" s="27" t="s">
        <v>56</v>
      </c>
      <c r="C19" s="27" t="s">
        <v>57</v>
      </c>
      <c r="D19" s="27" t="s">
        <v>58</v>
      </c>
      <c r="E19" s="27"/>
      <c r="F19" s="12" t="s">
        <v>59</v>
      </c>
      <c r="G19" s="17">
        <v>98</v>
      </c>
      <c r="H19" s="12">
        <v>10</v>
      </c>
      <c r="I19" s="12">
        <v>10</v>
      </c>
      <c r="J19" s="12" t="s">
        <v>8</v>
      </c>
      <c r="K19" s="12"/>
    </row>
    <row r="20" customHeight="1" spans="1:11">
      <c r="A20" s="30" t="s">
        <v>60</v>
      </c>
      <c r="B20" s="30"/>
      <c r="C20" s="30"/>
      <c r="D20" s="30"/>
      <c r="E20" s="30"/>
      <c r="F20" s="30"/>
      <c r="G20" s="31"/>
      <c r="H20" s="12">
        <v>100</v>
      </c>
      <c r="I20" s="12">
        <f>SUM(I12:I19)+K6</f>
        <v>93</v>
      </c>
      <c r="J20" s="12" t="s">
        <v>8</v>
      </c>
      <c r="K20" s="12"/>
    </row>
    <row r="21" customHeight="1" spans="1:11">
      <c r="A21" s="32" t="s">
        <v>61</v>
      </c>
      <c r="B21" s="33"/>
      <c r="C21" s="33"/>
      <c r="D21" s="33"/>
      <c r="E21" s="33"/>
      <c r="F21" s="33"/>
      <c r="G21" s="32"/>
      <c r="H21" s="33"/>
      <c r="I21" s="33"/>
      <c r="J21" s="33"/>
      <c r="K21" s="33"/>
    </row>
    <row r="22" customHeight="1" spans="1:11">
      <c r="A22" s="33" t="s">
        <v>62</v>
      </c>
      <c r="B22" s="33"/>
      <c r="C22" s="33"/>
      <c r="D22" s="33"/>
      <c r="E22" s="33"/>
      <c r="F22" s="33"/>
      <c r="G22" s="32"/>
      <c r="H22" s="33"/>
      <c r="I22" s="33"/>
      <c r="J22" s="33"/>
      <c r="K22" s="33"/>
    </row>
    <row r="23" customHeight="1" spans="1:11">
      <c r="A23" s="32" t="s">
        <v>63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</row>
  </sheetData>
  <mergeCells count="46">
    <mergeCell ref="A1:K1"/>
    <mergeCell ref="A2:K2"/>
    <mergeCell ref="A3:B3"/>
    <mergeCell ref="C3:K3"/>
    <mergeCell ref="A4:B4"/>
    <mergeCell ref="C4:F4"/>
    <mergeCell ref="H4:K4"/>
    <mergeCell ref="C5:D5"/>
    <mergeCell ref="I5:J5"/>
    <mergeCell ref="C6:D6"/>
    <mergeCell ref="I6:J6"/>
    <mergeCell ref="C7:D7"/>
    <mergeCell ref="I7:J7"/>
    <mergeCell ref="I8:J8"/>
    <mergeCell ref="B9:F9"/>
    <mergeCell ref="G9:K9"/>
    <mergeCell ref="B10:F10"/>
    <mergeCell ref="G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A20:G20"/>
    <mergeCell ref="J20:K20"/>
    <mergeCell ref="A21:K21"/>
    <mergeCell ref="A22:K22"/>
    <mergeCell ref="A23:K23"/>
    <mergeCell ref="A9:A10"/>
    <mergeCell ref="A11:A19"/>
    <mergeCell ref="B12:B15"/>
    <mergeCell ref="B16:B18"/>
    <mergeCell ref="A5:B8"/>
  </mergeCells>
  <printOptions horizontalCentered="1"/>
  <pageMargins left="0.43" right="0.43" top="0.75" bottom="0.75" header="0.31" footer="0.31"/>
  <pageSetup paperSize="9" scale="68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yangyang</dc:creator>
  <cp:lastModifiedBy>晨曦</cp:lastModifiedBy>
  <dcterms:created xsi:type="dcterms:W3CDTF">2020-03-05T17:31:00Z</dcterms:created>
  <cp:lastPrinted>2020-03-09T08:12:00Z</cp:lastPrinted>
  <dcterms:modified xsi:type="dcterms:W3CDTF">2023-12-11T03:14:15Z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8DBC759099D041F79E73DE25A1830791_13</vt:lpwstr>
  </property>
</Properties>
</file>