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userNames.xml" ContentType="application/vnd.openxmlformats-officedocument.spreadsheetml.userNam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数字化指挥中心运行维护费绩效目标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<sst xmlns="http://schemas.openxmlformats.org/spreadsheetml/2006/main" count="107" uniqueCount="76">
  <si>
    <t>预算项目支出绩效自评表</t>
  </si>
  <si>
    <t>（ 2022 年度）</t>
  </si>
  <si>
    <t>单位：万元</t>
  </si>
  <si>
    <t>项目名称</t>
  </si>
  <si>
    <t>数字化指挥中心运行维护费</t>
  </si>
  <si>
    <t>主管部门</t>
  </si>
  <si>
    <t>山亭区综合行政执法局</t>
  </si>
  <si>
    <t>项目实施单位</t>
  </si>
  <si>
    <t>联系电话</t>
  </si>
  <si>
    <t>项目预算
执行情况
（10分）</t>
  </si>
  <si>
    <t>年初
预算数</t>
  </si>
  <si>
    <t>全年预算数（A）</t>
  </si>
  <si>
    <t>全年执行数（B）</t>
  </si>
  <si>
    <t>分值</t>
  </si>
  <si>
    <t>执行率（B/A)</t>
  </si>
  <si>
    <t>得分</t>
  </si>
  <si>
    <t>年度资金总额</t>
  </si>
  <si>
    <t>其中：当年财政拨款</t>
  </si>
  <si>
    <t xml:space="preserve">     上年结转资金</t>
  </si>
  <si>
    <t>-</t>
  </si>
  <si>
    <t xml:space="preserve">     其他资金</t>
  </si>
  <si>
    <t>年度总体目标</t>
  </si>
  <si>
    <t>年初预期目标</t>
  </si>
  <si>
    <t>目标实际完成情况</t>
  </si>
  <si>
    <t>通过开展数字化中心正常运行工作，计划专线44条，车载监控卡45个，运用数字化手段提高城市管理效率和精细化水平，进一步提升城市管理效率，实现提高群众满意度，更好的为全区人民服务。</t>
  </si>
  <si>
    <t>通过开展数字化中心正常运行工作，完成专线44条，车载监控卡45个，运用数字化手段提高城市管理效率和精细化水平，进一步提升城市管理效率，实现提高群众满意度，更好的为全区人民服务。</t>
  </si>
  <si>
    <t xml:space="preserve">年
度
绩
效
指
标
</t>
  </si>
  <si>
    <t>一级
指标</t>
  </si>
  <si>
    <t>二级
指标</t>
  </si>
  <si>
    <t>三级指标</t>
  </si>
  <si>
    <t>年度指标值（A）</t>
  </si>
  <si>
    <t>实际完成
指标值（B）</t>
  </si>
  <si>
    <t>偏差原因分析及改进措施</t>
  </si>
  <si>
    <t>产
出
指
标
（50分）</t>
  </si>
  <si>
    <t>数量指标</t>
  </si>
  <si>
    <t>专线44条</t>
  </si>
  <si>
    <t>44条</t>
  </si>
  <si>
    <t>车载监控卡45个</t>
  </si>
  <si>
    <t>45个</t>
  </si>
  <si>
    <t>数字政通软件运维</t>
  </si>
  <si>
    <t>1个</t>
  </si>
  <si>
    <t>执法终端60个</t>
  </si>
  <si>
    <t>60个</t>
  </si>
  <si>
    <t>质量指标</t>
  </si>
  <si>
    <t>专项支付合格率</t>
  </si>
  <si>
    <t>100%</t>
  </si>
  <si>
    <t>时效指标</t>
  </si>
  <si>
    <t>经费支付时间</t>
  </si>
  <si>
    <t>2022.12.31前完成</t>
  </si>
  <si>
    <t>2022.12.10日完成</t>
  </si>
  <si>
    <t>成本指标</t>
  </si>
  <si>
    <t>年运行维护费</t>
  </si>
  <si>
    <t>≦34.518万元</t>
  </si>
  <si>
    <t>34万元</t>
  </si>
  <si>
    <t>未全部执行</t>
  </si>
  <si>
    <t>效
益
指
标
（30分）</t>
  </si>
  <si>
    <t>社会效益
指标</t>
  </si>
  <si>
    <t>城市管理问题处置率</t>
  </si>
  <si>
    <t>显著提高</t>
  </si>
  <si>
    <t>未达到显著效果</t>
  </si>
  <si>
    <t>城市管理效率</t>
  </si>
  <si>
    <t>明显改善</t>
  </si>
  <si>
    <t>可持续影响指标</t>
  </si>
  <si>
    <t>不断提高城市管理水平</t>
  </si>
  <si>
    <t>满意度
指标
（10分）</t>
  </si>
  <si>
    <t>服务对象满意度指标</t>
  </si>
  <si>
    <t>服务对象满意度</t>
  </si>
  <si>
    <t>≧96%</t>
  </si>
  <si>
    <t>96%</t>
  </si>
  <si>
    <t>总分</t>
  </si>
  <si>
    <t>总分在80分以下的项目未实现绩效目标的原因分析及拟采取的措施说明：</t>
  </si>
  <si>
    <r>
      <rPr>
        <sz val="10"/>
        <color indexed="8"/>
        <rFont val="宋体"/>
        <charset val="134"/>
      </rPr>
      <t>注：1</t>
    </r>
    <r>
      <rPr>
        <sz val="10"/>
        <color indexed="8"/>
        <rFont val="宋体"/>
        <charset val="134"/>
      </rPr>
      <t>.得分一档最高不能超过该指标分值上限。</t>
    </r>
  </si>
  <si>
    <t xml:space="preserve">    2.定性指标根据指标完成情况分为：完成预期指标、部分完成预期指标并具有一定效果、未完成预期指标且效果较差三档，分别按照该指标对应分值区间100-80%(含)、80-60%(含)、60-0%合理确定分值。</t>
  </si>
  <si>
    <r>
      <rPr>
        <sz val="10"/>
        <color indexed="8"/>
        <rFont val="宋体"/>
        <charset val="134"/>
      </rPr>
      <t xml:space="preserve">    3.定量指标若为正向指标（即指标值为</t>
    </r>
    <r>
      <rPr>
        <sz val="10"/>
        <color indexed="8"/>
        <rFont val="宋体"/>
        <charset val="134"/>
      </rPr>
      <t>≥*），则得分计算方法应用全年实际值（B）/年度指标值（A）*该指标分值；若定量指标为反向指标（即指标值为≤*），则得分计算方法应用年度指标值（A）/全年实际值（B）*该指标分值。</t>
    </r>
  </si>
  <si>
    <t xml:space="preserve">    4.请在“未完成原因分析”中说明偏离目标、不能完成目标的原因。</t>
  </si>
  <si>
    <t xml:space="preserve">    5.自评得分在80分以下的，要简要说明绩效目标未实现的原因和下一步拟采取的具体措施。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</si>
</sst>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10"/>
      <name val="宋体"/>
      <charset val="134"/>
    </font>
    <font>
      <sz val="20"/>
      <name val="方正小标宋简体"/>
      <charset val="134"/>
    </font>
    <font>
      <sz val="14"/>
      <name val="楷体_GB2312"/>
      <charset val="134"/>
    </font>
    <font>
      <sz val="11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0"/>
      <name val="SimSun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/>
    <xf numFmtId="0" fontId="9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49" applyBorder="1" applyAlignment="1">
      <alignment vertical="center" wrapText="1"/>
    </xf>
    <xf numFmtId="0" fontId="0" fillId="0" borderId="0" xfId="49" applyBorder="1" applyAlignment="1">
      <alignment horizontal="center" vertical="center" wrapText="1"/>
    </xf>
    <xf numFmtId="0" fontId="1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center" vertical="center" wrapText="1"/>
    </xf>
    <xf numFmtId="0" fontId="3" fillId="0" borderId="0" xfId="49" applyFont="1" applyBorder="1" applyAlignment="1">
      <alignment horizontal="center" vertical="center" wrapText="1"/>
    </xf>
    <xf numFmtId="0" fontId="0" fillId="0" borderId="0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0" fillId="0" borderId="1" xfId="49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1" fillId="0" borderId="1" xfId="49" applyFont="1" applyBorder="1" applyAlignment="1">
      <alignment vertical="center" wrapText="1"/>
    </xf>
    <xf numFmtId="0" fontId="1" fillId="0" borderId="1" xfId="49" applyFont="1" applyBorder="1" applyAlignment="1">
      <alignment horizontal="center" vertical="center" wrapText="1"/>
    </xf>
    <xf numFmtId="9" fontId="1" fillId="0" borderId="1" xfId="49" applyNumberFormat="1" applyFont="1" applyBorder="1" applyAlignment="1">
      <alignment horizontal="center" vertical="center" wrapText="1"/>
    </xf>
    <xf numFmtId="0" fontId="1" fillId="0" borderId="1" xfId="49" applyFont="1" applyBorder="1" applyAlignment="1">
      <alignment horizontal="left" vertical="center" wrapText="1"/>
    </xf>
    <xf numFmtId="0" fontId="4" fillId="0" borderId="4" xfId="49" applyFont="1" applyBorder="1" applyAlignment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1" fillId="0" borderId="6" xfId="49" applyNumberFormat="1" applyFont="1" applyFill="1" applyBorder="1" applyAlignment="1" applyProtection="1">
      <alignment horizontal="center" vertical="center" wrapText="1"/>
    </xf>
    <xf numFmtId="0" fontId="1" fillId="0" borderId="7" xfId="49" applyFont="1" applyBorder="1" applyAlignment="1">
      <alignment horizontal="center" vertical="center" wrapText="1"/>
    </xf>
    <xf numFmtId="49" fontId="6" fillId="0" borderId="6" xfId="50" applyNumberFormat="1" applyFont="1" applyFill="1" applyBorder="1" applyAlignment="1" applyProtection="1">
      <alignment horizontal="center" vertical="center"/>
    </xf>
    <xf numFmtId="0" fontId="1" fillId="0" borderId="8" xfId="49" applyFont="1" applyBorder="1" applyAlignment="1">
      <alignment horizontal="center" vertical="center" wrapText="1"/>
    </xf>
    <xf numFmtId="49" fontId="1" fillId="0" borderId="6" xfId="49" applyNumberFormat="1" applyFont="1" applyFill="1" applyBorder="1" applyAlignment="1" applyProtection="1">
      <alignment horizontal="center" vertical="center"/>
    </xf>
    <xf numFmtId="49" fontId="7" fillId="0" borderId="6" xfId="49" applyNumberFormat="1" applyFont="1" applyFill="1" applyBorder="1" applyAlignment="1" applyProtection="1">
      <alignment horizontal="center" vertical="center"/>
    </xf>
    <xf numFmtId="0" fontId="8" fillId="0" borderId="1" xfId="49" applyFont="1" applyBorder="1" applyAlignment="1">
      <alignment horizontal="center" vertical="center" wrapText="1"/>
    </xf>
    <xf numFmtId="0" fontId="8" fillId="0" borderId="1" xfId="49" applyFont="1" applyBorder="1" applyAlignment="1">
      <alignment horizontal="center" vertical="top" wrapText="1"/>
    </xf>
    <xf numFmtId="0" fontId="5" fillId="0" borderId="9" xfId="0" applyFont="1" applyBorder="1" applyAlignment="1">
      <alignment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0" fillId="0" borderId="0" xfId="49" applyFont="1" applyBorder="1" applyAlignment="1">
      <alignment horizontal="right" vertical="center" wrapText="1"/>
    </xf>
    <xf numFmtId="0" fontId="4" fillId="0" borderId="10" xfId="49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revisions/_rels/revisionHeaders.xml.rels><?xml version="1.0" encoding="UTF-8" standalone="yes"?>
<Relationships xmlns="http://schemas.openxmlformats.org/package/2006/relationships"><Relationship Id="rId5" Type="http://schemas.openxmlformats.org/officeDocument/2006/relationships/revisionLog" Target="revisionLog5.xml"/><Relationship Id="rId4" Type="http://schemas.openxmlformats.org/officeDocument/2006/relationships/revisionLog" Target="revisionLog4.xml"/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84BED20A-E20A-4187-B6A6-61B92183836F}" diskRevisions="1" revisionId="16" version="5">
  <header guid="{902BB97A-21AE-4C3F-A6C4-4B4B5C4FC976}" dateTime="2023-07-14T16:12:17" maxSheetId="2" userName="len" r:id="rId1">
    <sheetIdMap count="1">
      <sheetId val="1"/>
    </sheetIdMap>
  </header>
  <header guid="{5CD637F0-F2FC-4398-ADFA-1411A8D1DD7A}" dateTime="2023-07-14T16:20:54" maxSheetId="2" userName="len" r:id="rId2" minRId="1" maxRId="13">
    <sheetIdMap count="1">
      <sheetId val="1"/>
    </sheetIdMap>
  </header>
  <header guid="{B620064A-168B-49EC-88F6-A487D8C2AAA9}" dateTime="2023-07-14T23:02:55" maxSheetId="2" userName="len" r:id="rId3" minRId="14">
    <sheetIdMap count="1">
      <sheetId val="1"/>
    </sheetIdMap>
  </header>
  <header guid="{BBC98169-4AC6-4735-8970-F27575FEF703}" dateTime="2023-11-20T21:00:52" maxSheetId="2" userName="13176" r:id="rId4" minRId="15" maxRId="16">
    <sheetIdMap count="1">
      <sheetId val="1"/>
    </sheetIdMap>
  </header>
  <header guid="{84BED20A-E20A-4187-B6A6-61B92183836F}" dateTime="2023-12-11T11:05:51" maxSheetId="2" userName="13176" r:id="rId5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 numFmtId="30">
    <oc r="D19" t="inlineStr">
      <is>
        <t>经费及时支付率</t>
      </is>
    </oc>
    <nc r="D19" t="inlineStr">
      <is>
        <t>经费支付时间</t>
      </is>
    </nc>
  </rcc>
  <rcc rId="2" sId="1">
    <oc r="G19" t="n">
      <v>6</v>
    </oc>
    <nc r="G19" t="n">
      <v>8</v>
    </nc>
  </rcc>
  <rcc rId="3" sId="1">
    <oc r="G20" t="n">
      <v>6</v>
    </oc>
    <nc r="G20" t="n">
      <v>10</v>
    </nc>
  </rcc>
  <rcc rId="4" sId="1">
    <oc r="G18" t="n">
      <v>6</v>
    </oc>
    <nc r="G18" t="n">
      <v>10</v>
    </nc>
  </rcc>
  <rcc rId="5" sId="1">
    <oc r="H18" t="n">
      <v>6</v>
    </oc>
    <nc r="H18" t="n">
      <v>10</v>
    </nc>
  </rcc>
  <rcc rId="6" sId="1">
    <oc r="H19" t="n">
      <v>6</v>
    </oc>
    <nc r="H19" t="n">
      <v>8</v>
    </nc>
  </rcc>
  <rcc rId="7" sId="1">
    <oc r="H20" t="n">
      <v>6</v>
    </oc>
    <nc r="H20" t="n">
      <v>9.8</v>
    </nc>
  </rcc>
  <rcc rId="8" sId="1">
    <oc r="H21" t="n">
      <v>10</v>
    </oc>
    <nc r="H21" t="n">
      <v>6</v>
    </nc>
  </rcc>
  <rcc rId="9" sId="1">
    <oc r="H22" t="n">
      <v>10</v>
    </oc>
    <nc r="H22" t="n">
      <v>6</v>
    </nc>
  </rcc>
  <rcc rId="10" sId="1">
    <oc r="D25" t="n">
      <v>99.8</v>
    </oc>
    <nc r="D25" t="str">
      <f>81.8+9.8</f>
    </nc>
  </rcc>
  <rcc rId="11" sId="1">
    <oc r="I20" t="inlineStr">
      <is>
        <t>-</t>
      </is>
    </oc>
    <nc r="I20" t="inlineStr">
      <is>
        <t>未全部执行</t>
      </is>
    </nc>
  </rcc>
  <rcc rId="12" sId="1">
    <oc r="I21" t="inlineStr">
      <is>
        <t>-</t>
      </is>
    </oc>
    <nc r="I21" t="inlineStr">
      <is>
        <t>未达到显著效果</t>
      </is>
    </nc>
  </rcc>
  <rcc rId="13" sId="1">
    <oc r="I22" t="inlineStr">
      <is>
        <t>-</t>
      </is>
    </oc>
    <nc r="I22" t="inlineStr">
      <is>
        <t>未达到显著效果</t>
      </is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" sId="1">
    <oc r="C12" t="inlineStr">
      <is>
        <t>保障数字化中心正常运行，进一步提升城市管理效率，提高群众满意度，更好的为全区人民服务。</t>
      </is>
    </oc>
    <nc r="C12" t="inlineStr">
      <is>
        <t>有效保障了数字化中心正常运行，运用数字化手段提高城市管理效率和精细化水平，进一步提升城市管理效率，提高群众满意度，更好的为全区人民服务。保障数字化中心正常运行，进一步提升城市管理效率，提高群众满意度，更好的为全区人民服务。</t>
      </is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" sId="1">
    <oc r="C12" t="inlineStr">
      <is>
        <t>有效保障了数字化中心正常运行，运用数字化手段提高城市管理效率和精细化水平，进一步提升城市管理效率，提高群众满意度，更好的为全区人民服务。保障数字化中心正常运行，进一步提升城市管理效率，提高群众满意度，更好的为全区人民服务。</t>
      </is>
    </oc>
    <nc r="C12" t="inlineStr">
      <is>
        <t>通过开展数字化中心正常运行工作，计划专线44条，车载监控卡45个，运用数字化手段提高城市管理效率和精细化水平，进一步提升城市管理效率，实现提高群众满意度，更好的为全区人民服务。</t>
      </is>
    </nc>
  </rcc>
  <rcc rId="16" sId="1">
    <oc r="F12" t="inlineStr">
      <is>
        <t>有效保障了数字化中心正常运行，运用数字化手段提高城市管理效率和精细化水平，进一步提升城市管理效率，提高群众满意度，更好的为全区人民服务。</t>
      </is>
    </oc>
    <nc r="F12" t="inlineStr">
      <is>
        <t>通过开展数字化中心正常运行工作，完成专线44条，车载监控卡45个，运用数字化手段提高城市管理效率和精细化水平，进一步提升城市管理效率，实现提高群众满意度，更好的为全区人民服务。</t>
      </is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14:H24" start="0" length="2147483647">
    <dxf>
      <font>
        <i val="1"/>
      </font>
    </dxf>
  </rfmt>
  <rfmt sheetId="1" sqref="D14:H24" start="0" length="2147483647">
    <dxf>
      <font>
        <i val="0"/>
      </font>
    </dxf>
  </rfmt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4"/>
    <pageSetUpPr fitToPage="1"/>
  </sheetPr>
  <dimension ref="A1:O31"/>
  <sheetViews>
    <sheetView showGridLines="0" tabSelected="1" topLeftCell="A12" workbookViewId="0">
      <selection activeCell="D14" sqref="D14:H24"/>
    </sheetView>
  </sheetViews>
  <sheetFormatPr defaultColWidth="9" defaultRowHeight="15.6"/>
  <cols>
    <col min="1" max="1" width="4.25" style="1" customWidth="1"/>
    <col min="2" max="2" width="10.125" style="1" customWidth="1"/>
    <col min="3" max="3" width="16.8166666666667" style="1" customWidth="1"/>
    <col min="4" max="4" width="17" style="1" customWidth="1"/>
    <col min="5" max="5" width="12" style="1" customWidth="1"/>
    <col min="6" max="6" width="12.5" style="1" customWidth="1"/>
    <col min="7" max="7" width="10" style="1" customWidth="1"/>
    <col min="8" max="8" width="9.625" style="1" customWidth="1"/>
    <col min="9" max="9" width="13.2166666666667" style="1" customWidth="1"/>
    <col min="10" max="226" width="9" style="1"/>
  </cols>
  <sheetData>
    <row r="1" s="1" customFormat="1" ht="26.2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19.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9.5" customHeight="1" spans="1:9">
      <c r="A3" s="6"/>
      <c r="B3" s="6"/>
      <c r="C3" s="6"/>
      <c r="D3" s="6"/>
      <c r="E3" s="6"/>
      <c r="F3" s="6"/>
      <c r="G3" s="6"/>
      <c r="H3" s="6"/>
      <c r="I3" s="30" t="s">
        <v>2</v>
      </c>
    </row>
    <row r="4" s="1" customFormat="1" ht="22.5" customHeight="1" spans="1:9">
      <c r="A4" s="7" t="s">
        <v>3</v>
      </c>
      <c r="B4" s="7"/>
      <c r="C4" s="7" t="s">
        <v>4</v>
      </c>
      <c r="D4" s="7"/>
      <c r="E4" s="7"/>
      <c r="F4" s="7" t="s">
        <v>5</v>
      </c>
      <c r="G4" s="8" t="s">
        <v>6</v>
      </c>
      <c r="H4" s="9"/>
      <c r="I4" s="31"/>
    </row>
    <row r="5" s="1" customFormat="1" ht="21.75" customHeight="1" spans="1:9">
      <c r="A5" s="7" t="s">
        <v>7</v>
      </c>
      <c r="B5" s="7"/>
      <c r="C5" s="7" t="s">
        <v>6</v>
      </c>
      <c r="D5" s="7"/>
      <c r="E5" s="7"/>
      <c r="F5" s="7" t="s">
        <v>8</v>
      </c>
      <c r="G5" s="10"/>
      <c r="H5" s="10"/>
      <c r="I5" s="10"/>
    </row>
    <row r="6" s="1" customFormat="1" ht="31.5" customHeight="1" spans="1:9">
      <c r="A6" s="7" t="s">
        <v>9</v>
      </c>
      <c r="B6" s="7"/>
      <c r="C6" s="11"/>
      <c r="D6" s="7" t="s">
        <v>10</v>
      </c>
      <c r="E6" s="7" t="s">
        <v>11</v>
      </c>
      <c r="F6" s="7" t="s">
        <v>12</v>
      </c>
      <c r="G6" s="7" t="s">
        <v>13</v>
      </c>
      <c r="H6" s="7" t="s">
        <v>14</v>
      </c>
      <c r="I6" s="7" t="s">
        <v>15</v>
      </c>
    </row>
    <row r="7" s="1" customFormat="1" ht="21.75" customHeight="1" spans="1:9">
      <c r="A7" s="7"/>
      <c r="B7" s="7"/>
      <c r="C7" s="12" t="s">
        <v>16</v>
      </c>
      <c r="D7" s="13">
        <v>34.518</v>
      </c>
      <c r="E7" s="13">
        <v>34.518</v>
      </c>
      <c r="F7" s="13">
        <v>34</v>
      </c>
      <c r="G7" s="13">
        <v>10</v>
      </c>
      <c r="H7" s="14">
        <f>F7/E7</f>
        <v>0.98499333680978</v>
      </c>
      <c r="I7" s="13">
        <v>9.8</v>
      </c>
    </row>
    <row r="8" s="1" customFormat="1" ht="21.75" customHeight="1" spans="1:9">
      <c r="A8" s="7"/>
      <c r="B8" s="7"/>
      <c r="C8" s="12" t="s">
        <v>17</v>
      </c>
      <c r="D8" s="13">
        <v>34.518</v>
      </c>
      <c r="E8" s="13">
        <v>34.518</v>
      </c>
      <c r="F8" s="13">
        <v>34</v>
      </c>
      <c r="G8" s="13">
        <v>10</v>
      </c>
      <c r="H8" s="14">
        <f>F8/E8</f>
        <v>0.98499333680978</v>
      </c>
      <c r="I8" s="13">
        <v>9.8</v>
      </c>
    </row>
    <row r="9" s="1" customFormat="1" ht="21.75" customHeight="1" spans="1:9">
      <c r="A9" s="7"/>
      <c r="B9" s="7"/>
      <c r="C9" s="15" t="s">
        <v>18</v>
      </c>
      <c r="D9" s="13" t="s">
        <v>19</v>
      </c>
      <c r="E9" s="13" t="s">
        <v>19</v>
      </c>
      <c r="F9" s="13" t="s">
        <v>19</v>
      </c>
      <c r="G9" s="13" t="s">
        <v>19</v>
      </c>
      <c r="H9" s="13" t="s">
        <v>19</v>
      </c>
      <c r="I9" s="13" t="s">
        <v>19</v>
      </c>
    </row>
    <row r="10" s="1" customFormat="1" ht="21.75" customHeight="1" spans="1:9">
      <c r="A10" s="7"/>
      <c r="B10" s="7"/>
      <c r="C10" s="12" t="s">
        <v>20</v>
      </c>
      <c r="D10" s="13" t="s">
        <v>19</v>
      </c>
      <c r="E10" s="13" t="s">
        <v>19</v>
      </c>
      <c r="F10" s="13" t="s">
        <v>19</v>
      </c>
      <c r="G10" s="13" t="s">
        <v>19</v>
      </c>
      <c r="H10" s="13" t="s">
        <v>19</v>
      </c>
      <c r="I10" s="13" t="s">
        <v>19</v>
      </c>
    </row>
    <row r="11" s="1" customFormat="1" ht="20.1" customHeight="1" spans="1:9">
      <c r="A11" s="7" t="s">
        <v>21</v>
      </c>
      <c r="B11" s="7"/>
      <c r="C11" s="8" t="s">
        <v>22</v>
      </c>
      <c r="D11" s="9"/>
      <c r="E11" s="9"/>
      <c r="F11" s="7" t="s">
        <v>23</v>
      </c>
      <c r="G11" s="16"/>
      <c r="H11" s="16"/>
      <c r="I11" s="16"/>
    </row>
    <row r="12" s="1" customFormat="1" ht="63" customHeight="1" spans="1:9">
      <c r="A12" s="7"/>
      <c r="B12" s="7"/>
      <c r="C12" s="8" t="s">
        <v>24</v>
      </c>
      <c r="D12" s="9"/>
      <c r="E12" s="9"/>
      <c r="F12" s="7" t="s">
        <v>25</v>
      </c>
      <c r="G12" s="7"/>
      <c r="H12" s="7"/>
      <c r="I12" s="7"/>
    </row>
    <row r="13" s="2" customFormat="1" ht="36" customHeight="1" spans="1:15">
      <c r="A13" s="7" t="s">
        <v>26</v>
      </c>
      <c r="B13" s="7" t="s">
        <v>27</v>
      </c>
      <c r="C13" s="7" t="s">
        <v>28</v>
      </c>
      <c r="D13" s="7" t="s">
        <v>29</v>
      </c>
      <c r="E13" s="7" t="s">
        <v>30</v>
      </c>
      <c r="F13" s="7" t="s">
        <v>31</v>
      </c>
      <c r="G13" s="7" t="s">
        <v>13</v>
      </c>
      <c r="H13" s="7" t="s">
        <v>15</v>
      </c>
      <c r="I13" s="7" t="s">
        <v>32</v>
      </c>
      <c r="O13" s="1"/>
    </row>
    <row r="14" s="1" customFormat="1" ht="27" customHeight="1" spans="1:9">
      <c r="A14" s="7"/>
      <c r="B14" s="13" t="s">
        <v>33</v>
      </c>
      <c r="C14" s="13" t="s">
        <v>34</v>
      </c>
      <c r="D14" s="13" t="s">
        <v>35</v>
      </c>
      <c r="E14" s="17" t="s">
        <v>36</v>
      </c>
      <c r="F14" s="17" t="s">
        <v>36</v>
      </c>
      <c r="G14" s="18">
        <v>6</v>
      </c>
      <c r="H14" s="18">
        <v>6</v>
      </c>
      <c r="I14" s="13" t="s">
        <v>19</v>
      </c>
    </row>
    <row r="15" s="1" customFormat="1" ht="27" customHeight="1" spans="1:9">
      <c r="A15" s="7"/>
      <c r="B15" s="13"/>
      <c r="C15" s="13"/>
      <c r="D15" s="19" t="s">
        <v>37</v>
      </c>
      <c r="E15" s="19" t="s">
        <v>38</v>
      </c>
      <c r="F15" s="19" t="s">
        <v>38</v>
      </c>
      <c r="G15" s="18">
        <v>5</v>
      </c>
      <c r="H15" s="18">
        <v>5</v>
      </c>
      <c r="I15" s="13" t="s">
        <v>19</v>
      </c>
    </row>
    <row r="16" s="1" customFormat="1" ht="27" customHeight="1" spans="1:9">
      <c r="A16" s="7"/>
      <c r="B16" s="13"/>
      <c r="C16" s="13"/>
      <c r="D16" s="19" t="s">
        <v>39</v>
      </c>
      <c r="E16" s="19" t="s">
        <v>40</v>
      </c>
      <c r="F16" s="19" t="s">
        <v>40</v>
      </c>
      <c r="G16" s="18">
        <v>6</v>
      </c>
      <c r="H16" s="18">
        <v>6</v>
      </c>
      <c r="I16" s="13"/>
    </row>
    <row r="17" s="1" customFormat="1" ht="27" customHeight="1" spans="1:9">
      <c r="A17" s="7"/>
      <c r="B17" s="13"/>
      <c r="C17" s="13"/>
      <c r="D17" s="19" t="s">
        <v>41</v>
      </c>
      <c r="E17" s="19" t="s">
        <v>42</v>
      </c>
      <c r="F17" s="19" t="s">
        <v>42</v>
      </c>
      <c r="G17" s="18">
        <v>5</v>
      </c>
      <c r="H17" s="18">
        <v>5</v>
      </c>
      <c r="I17" s="13" t="s">
        <v>19</v>
      </c>
    </row>
    <row r="18" s="1" customFormat="1" ht="23" customHeight="1" spans="1:9">
      <c r="A18" s="7"/>
      <c r="B18" s="13"/>
      <c r="C18" s="13" t="s">
        <v>43</v>
      </c>
      <c r="D18" s="13" t="s">
        <v>44</v>
      </c>
      <c r="E18" s="17" t="s">
        <v>45</v>
      </c>
      <c r="F18" s="17" t="s">
        <v>45</v>
      </c>
      <c r="G18" s="18">
        <v>10</v>
      </c>
      <c r="H18" s="18">
        <v>10</v>
      </c>
      <c r="I18" s="13" t="s">
        <v>19</v>
      </c>
    </row>
    <row r="19" s="1" customFormat="1" ht="24" customHeight="1" spans="1:9">
      <c r="A19" s="7"/>
      <c r="B19" s="13"/>
      <c r="C19" s="13" t="s">
        <v>46</v>
      </c>
      <c r="D19" s="19" t="s">
        <v>47</v>
      </c>
      <c r="E19" s="19" t="s">
        <v>48</v>
      </c>
      <c r="F19" s="19" t="s">
        <v>49</v>
      </c>
      <c r="G19" s="18">
        <v>8</v>
      </c>
      <c r="H19" s="18">
        <v>8</v>
      </c>
      <c r="I19" s="13" t="s">
        <v>19</v>
      </c>
    </row>
    <row r="20" s="1" customFormat="1" ht="22" customHeight="1" spans="1:9">
      <c r="A20" s="7"/>
      <c r="B20" s="13"/>
      <c r="C20" s="13" t="s">
        <v>50</v>
      </c>
      <c r="D20" s="19" t="s">
        <v>51</v>
      </c>
      <c r="E20" s="19" t="s">
        <v>52</v>
      </c>
      <c r="F20" s="19" t="s">
        <v>53</v>
      </c>
      <c r="G20" s="18">
        <v>10</v>
      </c>
      <c r="H20" s="18">
        <v>9.8</v>
      </c>
      <c r="I20" s="13" t="s">
        <v>54</v>
      </c>
    </row>
    <row r="21" s="1" customFormat="1" ht="24" customHeight="1" spans="1:9">
      <c r="A21" s="7"/>
      <c r="B21" s="13" t="s">
        <v>55</v>
      </c>
      <c r="C21" s="20" t="s">
        <v>56</v>
      </c>
      <c r="D21" s="19" t="s">
        <v>57</v>
      </c>
      <c r="E21" s="21" t="s">
        <v>58</v>
      </c>
      <c r="F21" s="21" t="s">
        <v>58</v>
      </c>
      <c r="G21" s="18">
        <v>10</v>
      </c>
      <c r="H21" s="18">
        <v>6</v>
      </c>
      <c r="I21" s="13" t="s">
        <v>59</v>
      </c>
    </row>
    <row r="22" s="1" customFormat="1" ht="24" customHeight="1" spans="1:9">
      <c r="A22" s="7"/>
      <c r="B22" s="13"/>
      <c r="C22" s="22"/>
      <c r="D22" s="23" t="s">
        <v>60</v>
      </c>
      <c r="E22" s="21" t="s">
        <v>61</v>
      </c>
      <c r="F22" s="21" t="s">
        <v>61</v>
      </c>
      <c r="G22" s="18">
        <v>10</v>
      </c>
      <c r="H22" s="18">
        <v>6</v>
      </c>
      <c r="I22" s="13" t="s">
        <v>59</v>
      </c>
    </row>
    <row r="23" s="1" customFormat="1" ht="27" customHeight="1" spans="1:9">
      <c r="A23" s="7"/>
      <c r="B23" s="13"/>
      <c r="C23" s="13" t="s">
        <v>62</v>
      </c>
      <c r="D23" s="23" t="s">
        <v>63</v>
      </c>
      <c r="E23" s="24" t="s">
        <v>61</v>
      </c>
      <c r="F23" s="24" t="s">
        <v>61</v>
      </c>
      <c r="G23" s="18">
        <v>10</v>
      </c>
      <c r="H23" s="18">
        <v>10</v>
      </c>
      <c r="I23" s="13" t="s">
        <v>19</v>
      </c>
    </row>
    <row r="24" s="1" customFormat="1" ht="45" customHeight="1" spans="1:9">
      <c r="A24" s="7"/>
      <c r="B24" s="13" t="s">
        <v>64</v>
      </c>
      <c r="C24" s="13" t="s">
        <v>65</v>
      </c>
      <c r="D24" s="13" t="s">
        <v>66</v>
      </c>
      <c r="E24" s="17" t="s">
        <v>67</v>
      </c>
      <c r="F24" s="17" t="s">
        <v>68</v>
      </c>
      <c r="G24" s="18">
        <v>10</v>
      </c>
      <c r="H24" s="18">
        <v>10</v>
      </c>
      <c r="I24" s="13" t="s">
        <v>19</v>
      </c>
    </row>
    <row r="25" s="1" customFormat="1" ht="21.75" customHeight="1" spans="1:9">
      <c r="A25" s="25" t="s">
        <v>69</v>
      </c>
      <c r="B25" s="25"/>
      <c r="C25" s="25"/>
      <c r="D25" s="25">
        <f>81.8+9.8</f>
        <v>91.6</v>
      </c>
      <c r="E25" s="25"/>
      <c r="F25" s="25"/>
      <c r="G25" s="25"/>
      <c r="H25" s="25"/>
      <c r="I25" s="25"/>
    </row>
    <row r="26" s="1" customFormat="1" ht="48" customHeight="1" spans="1:9">
      <c r="A26" s="15" t="s">
        <v>70</v>
      </c>
      <c r="B26" s="15"/>
      <c r="C26" s="15"/>
      <c r="D26" s="26"/>
      <c r="E26" s="26"/>
      <c r="F26" s="26"/>
      <c r="G26" s="26"/>
      <c r="H26" s="26"/>
      <c r="I26" s="26"/>
    </row>
    <row r="27" s="3" customFormat="1" ht="12" customHeight="1" spans="1:9">
      <c r="A27" s="27" t="s">
        <v>71</v>
      </c>
      <c r="B27" s="27"/>
      <c r="C27" s="27"/>
      <c r="D27" s="27"/>
      <c r="E27" s="27"/>
      <c r="F27" s="27"/>
      <c r="G27" s="27"/>
      <c r="H27" s="27"/>
      <c r="I27" s="27"/>
    </row>
    <row r="28" s="3" customFormat="1" ht="25.5" customHeight="1" spans="1:9">
      <c r="A28" s="28" t="s">
        <v>72</v>
      </c>
      <c r="B28" s="28"/>
      <c r="C28" s="28"/>
      <c r="D28" s="28"/>
      <c r="E28" s="28"/>
      <c r="F28" s="28"/>
      <c r="G28" s="28"/>
      <c r="H28" s="28"/>
      <c r="I28" s="28"/>
    </row>
    <row r="29" s="3" customFormat="1" ht="27" customHeight="1" spans="1:9">
      <c r="A29" s="28" t="s">
        <v>73</v>
      </c>
      <c r="B29" s="28"/>
      <c r="C29" s="28"/>
      <c r="D29" s="28"/>
      <c r="E29" s="28"/>
      <c r="F29" s="28"/>
      <c r="G29" s="28"/>
      <c r="H29" s="28"/>
      <c r="I29" s="28"/>
    </row>
    <row r="30" s="3" customFormat="1" ht="12" customHeight="1" spans="1:9">
      <c r="A30" s="29" t="s">
        <v>74</v>
      </c>
      <c r="B30" s="29"/>
      <c r="C30" s="29"/>
      <c r="D30" s="29"/>
      <c r="E30" s="29"/>
      <c r="F30" s="29"/>
      <c r="G30" s="29"/>
      <c r="H30" s="29"/>
      <c r="I30" s="29"/>
    </row>
    <row r="31" s="1" customFormat="1" ht="14.25" customHeight="1" spans="1:9">
      <c r="A31" s="29" t="s">
        <v>75</v>
      </c>
      <c r="B31" s="29"/>
      <c r="C31" s="29"/>
      <c r="D31" s="29"/>
      <c r="E31" s="29"/>
      <c r="F31" s="29"/>
      <c r="G31" s="29"/>
      <c r="H31" s="29"/>
      <c r="I31" s="29"/>
    </row>
  </sheetData>
  <mergeCells count="27">
    <mergeCell ref="A1:I1"/>
    <mergeCell ref="A2:I2"/>
    <mergeCell ref="A4:B4"/>
    <mergeCell ref="C4:E4"/>
    <mergeCell ref="G4:I4"/>
    <mergeCell ref="A5:B5"/>
    <mergeCell ref="C5:E5"/>
    <mergeCell ref="G5:I5"/>
    <mergeCell ref="C11:E11"/>
    <mergeCell ref="F11:I11"/>
    <mergeCell ref="C12:E12"/>
    <mergeCell ref="F12:I12"/>
    <mergeCell ref="A25:C25"/>
    <mergeCell ref="D25:I25"/>
    <mergeCell ref="A26:C26"/>
    <mergeCell ref="D26:I26"/>
    <mergeCell ref="A28:I28"/>
    <mergeCell ref="A29:I29"/>
    <mergeCell ref="A30:I30"/>
    <mergeCell ref="A31:I31"/>
    <mergeCell ref="A13:A24"/>
    <mergeCell ref="B14:B20"/>
    <mergeCell ref="B21:B23"/>
    <mergeCell ref="C14:C17"/>
    <mergeCell ref="C21:C22"/>
    <mergeCell ref="A6:B10"/>
    <mergeCell ref="A11:B12"/>
  </mergeCells>
  <pageMargins left="0.63" right="0.28" top="0.79" bottom="0.67" header="0.51" footer="0.51"/>
  <pageSetup paperSize="9" scale="83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数字化指挥中心运行维护费绩效目标自评表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晨曦</cp:lastModifiedBy>
  <dcterms:created xsi:type="dcterms:W3CDTF">2023-07-13T13:57:00Z</dcterms:created>
  <dcterms:modified xsi:type="dcterms:W3CDTF">2023-12-11T03:05:51Z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E06E86875F344F7CAD2EB8E5EDA7C2AF_13</vt:lpwstr>
  </property>
  <property fmtid="{D5CDD505-2E9C-101B-9397-08002B2CF9AE}" pid="3" name="KSOProductBuildVer">
    <vt:lpwstr>2052-12.1.0.15990</vt:lpwstr>
  </property>
</Properties>
</file>