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firstSheet="4" activeTab="4"/>
  </bookViews>
  <sheets>
    <sheet name="中央大气污染防治资金" sheetId="1" state="hidden" r:id="rId1"/>
    <sheet name="中央农村环境综合整治项目" sheetId="2" state="hidden" r:id="rId2"/>
    <sheet name="省外转移危险废物环境损害评估和修复" sheetId="3" state="hidden" r:id="rId3"/>
    <sheet name="农村污水处理项目" sheetId="4" state="hidden" r:id="rId4"/>
    <sheet name="山亭区新薛河支流底泥处置及生态修复工程" sheetId="5" r:id="rId5"/>
  </sheets>
  <definedNames>
    <definedName name="_xlnm.Print_Area" localSheetId="0">中央大气污染防治资金!$A$1:$K$29</definedName>
    <definedName name="_xlnm.Print_Area" localSheetId="1">中央农村环境综合整治项目!$A$1:$K$42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<sst xmlns="http://schemas.openxmlformats.org/spreadsheetml/2006/main" count="495" uniqueCount="162">
  <si>
    <t>附件1-3</t>
  </si>
  <si>
    <t xml:space="preserve">预算项目绩效自评表 </t>
  </si>
  <si>
    <t>（2021年度）</t>
  </si>
  <si>
    <t>项目名称</t>
  </si>
  <si>
    <t>中央大气污染防治资金</t>
  </si>
  <si>
    <t>主管部门及代码</t>
  </si>
  <si>
    <t>枣庄市生态环境局山亭分局</t>
  </si>
  <si>
    <t>实施单位</t>
  </si>
  <si>
    <t>奖补企业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</si>
  <si>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</si>
  <si>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</si>
  <si>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</si>
  <si>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</si>
  <si>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</si>
  <si>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</si>
  <si>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</si>
  <si>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</si>
  <si>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</si>
  <si>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</si>
  <si>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</si>
  <si>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</si>
  <si>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</si>
  <si>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</si>
  <si>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</si>
  <si>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各企业完成新建、升级、改造大气污染项目。</t>
  </si>
  <si>
    <t>年度内已完成既定任务。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</si>
  <si>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</si>
  <si>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</si>
  <si>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</si>
  <si>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</si>
  <si>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</si>
  <si>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</si>
  <si>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</si>
  <si>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</si>
  <si>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</si>
  <si>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新建、升级、改造项目个数</t>
  </si>
  <si>
    <t>6个</t>
  </si>
  <si>
    <t>质量指标</t>
  </si>
  <si>
    <t>工期节点前工程完工率</t>
  </si>
  <si>
    <t>工程验收合格率</t>
  </si>
  <si>
    <t xml:space="preserve">达到预期排放标准或减排目标 </t>
  </si>
  <si>
    <t>时效指标</t>
  </si>
  <si>
    <t>资金拨付及时性</t>
  </si>
  <si>
    <t>按计划完成率</t>
  </si>
  <si>
    <t>成本指标</t>
  </si>
  <si>
    <t>项目总成本</t>
  </si>
  <si>
    <t>≤746万元</t>
  </si>
  <si>
    <t>746万元</t>
  </si>
  <si>
    <t>效益指标</t>
  </si>
  <si>
    <t>社会效益
指标</t>
  </si>
  <si>
    <t>周边居民满意度</t>
  </si>
  <si>
    <t>提升</t>
  </si>
  <si>
    <t>提高污染治理能力，降低污染排放</t>
  </si>
  <si>
    <t>显著</t>
  </si>
  <si>
    <t>生态效益
指标</t>
  </si>
  <si>
    <t>污染物排放</t>
  </si>
  <si>
    <t>优于排放标准要求</t>
  </si>
  <si>
    <t>颗粒物减排量</t>
  </si>
  <si>
    <t>52吨</t>
  </si>
  <si>
    <t>52.16吨</t>
  </si>
  <si>
    <t>丙酸减排量</t>
  </si>
  <si>
    <t>6吨</t>
  </si>
  <si>
    <t>VOCs减排量</t>
  </si>
  <si>
    <t>4.2吨</t>
  </si>
  <si>
    <t>可持续影响
指标</t>
  </si>
  <si>
    <t>污染治理设施持续运行</t>
  </si>
  <si>
    <t>长期</t>
  </si>
  <si>
    <t>治理项目后期管护延续性</t>
  </si>
  <si>
    <t>满意度指标</t>
  </si>
  <si>
    <t>服务对象
满意度指标</t>
  </si>
  <si>
    <t>受益企业满意度</t>
  </si>
  <si>
    <t>≥90%</t>
  </si>
  <si>
    <t>总分</t>
  </si>
  <si>
    <r>
      <rPr>
        <b/>
        <sz val="16"/>
        <color rgb="FF000000"/>
        <rFont val="宋体"/>
        <charset val="134"/>
      </rPr>
      <t>预算项目绩效自评表</t>
    </r>
    <r>
      <rPr>
        <sz val="16"/>
        <color indexed="8"/>
        <rFont val="宋体"/>
        <charset val="134"/>
      </rPr>
      <t xml:space="preserve"> </t>
    </r>
  </si>
  <si>
    <t>农村环境综合整治项目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</si>
  <si>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  其他资金</t>
    </r>
  </si>
  <si>
    <t>完成农村环境综合整治、农村生活污水治理、黑臭水体治理项目</t>
  </si>
  <si>
    <t>已完成年初既定目标</t>
  </si>
  <si>
    <t>农村环境综合整治村庄个数</t>
  </si>
  <si>
    <t>10个</t>
  </si>
  <si>
    <t>项目按计划完成率</t>
  </si>
  <si>
    <t>≤468.45万元</t>
  </si>
  <si>
    <t>468.45万元</t>
  </si>
  <si>
    <t>经济效益
指标</t>
  </si>
  <si>
    <t>无</t>
  </si>
  <si>
    <t>改善农村生产和生活条件，有利于缩小城乡差别，提高村民的生活水平和健康水平。</t>
  </si>
  <si>
    <t>长期达标</t>
  </si>
  <si>
    <t>有效改善治理村庄的环境质量</t>
  </si>
  <si>
    <t>促进区域农村环境管理体制和运行机制不断完善。</t>
  </si>
  <si>
    <t>持续有效</t>
  </si>
  <si>
    <t>无可衡量佐证材料、酌情扣分</t>
  </si>
  <si>
    <t>人民对环境质量改善满意程度</t>
  </si>
  <si>
    <r>
      <rPr>
        <sz val="8"/>
        <color rgb="FF000000"/>
        <rFont val="宋体"/>
        <charset val="134"/>
      </rPr>
      <t>≥</t>
    </r>
    <r>
      <rPr>
        <sz val="8"/>
        <color rgb="FF000000"/>
        <rFont val="宋体"/>
        <charset val="134"/>
      </rPr>
      <t>90%</t>
    </r>
  </si>
  <si>
    <t>省外转移危险废物环境损害评估和修复</t>
  </si>
  <si>
    <t>完成省外转移危险废物环境损害评估和修复</t>
  </si>
  <si>
    <t>修复受污染损害土地数量</t>
  </si>
  <si>
    <t>2处</t>
  </si>
  <si>
    <t>3处</t>
  </si>
  <si>
    <t>修复、评估土地面积</t>
  </si>
  <si>
    <t>≥10亩</t>
  </si>
  <si>
    <t>10亩</t>
  </si>
  <si>
    <t>转移危险废物数量</t>
  </si>
  <si>
    <t>≥8250吨</t>
  </si>
  <si>
    <t>8416吨</t>
  </si>
  <si>
    <t>出具损害检验报告本书</t>
  </si>
  <si>
    <t>2本</t>
  </si>
  <si>
    <t>固体废物暂存率</t>
  </si>
  <si>
    <t>项目验收合格率</t>
  </si>
  <si>
    <t>100%%</t>
  </si>
  <si>
    <t>固废处置及时率</t>
  </si>
  <si>
    <t>≤22.61万</t>
  </si>
  <si>
    <t>22.61万</t>
  </si>
  <si>
    <t>修复污染土地面积</t>
  </si>
  <si>
    <t>对周边环境改善情况</t>
  </si>
  <si>
    <t>有效</t>
  </si>
  <si>
    <t>环境保护实现可持续发展</t>
  </si>
  <si>
    <t>有效保障</t>
  </si>
  <si>
    <t>人民对环境质量满意度</t>
  </si>
  <si>
    <t>农村污水处理项目</t>
  </si>
  <si>
    <t>乡镇</t>
  </si>
  <si>
    <t>农村生活污水治理村庄个数</t>
  </si>
  <si>
    <t>黑臭水体治理</t>
  </si>
  <si>
    <t>1个</t>
  </si>
  <si>
    <t>编制《农村生活污水治理方案》</t>
  </si>
  <si>
    <t>1本</t>
  </si>
  <si>
    <t>整治村庄生活污水处理率</t>
  </si>
  <si>
    <t>≤301.66万元</t>
  </si>
  <si>
    <t>301.66万元</t>
  </si>
  <si>
    <t>改善农村生产和生活条件，有利于缩小城乡差别，提高村民的生活水平和健康水平</t>
  </si>
  <si>
    <t>农村水环境质量改善率</t>
  </si>
  <si>
    <t>污染物减排量</t>
  </si>
  <si>
    <t>增加</t>
  </si>
  <si>
    <t>促进区域农村环境管理体制和运行机制不断完善</t>
  </si>
  <si>
    <t>未提供佐证材料</t>
  </si>
  <si>
    <t>（2022年度）</t>
  </si>
  <si>
    <t>山亭区新薛河支流底泥处置及生态修复工程</t>
  </si>
  <si>
    <t>山城街道、城头镇</t>
  </si>
  <si>
    <t xml:space="preserve">  其中：当年财政拨款</t>
  </si>
  <si>
    <t>上年结转资金</t>
  </si>
  <si>
    <t>计划完成河道底泥治理，治理河道长度2.1千米，改善周边生态环境</t>
  </si>
  <si>
    <t>实际治理河道长度2.1千米，改善周边生态环境，重金属含量达标</t>
  </si>
  <si>
    <t>治理河道长度</t>
  </si>
  <si>
    <t>2.1千米</t>
  </si>
  <si>
    <t>治理河道污染底泥量</t>
  </si>
  <si>
    <t>15189.60m3</t>
  </si>
  <si>
    <t>底泥处置率</t>
  </si>
  <si>
    <t>≥95%</t>
  </si>
  <si>
    <t>项目完成时间</t>
  </si>
  <si>
    <t>2022年12月31日前完成</t>
  </si>
  <si>
    <t>2022年12月6日完成</t>
  </si>
  <si>
    <t>≤138.35万元</t>
  </si>
  <si>
    <t>138.35万元</t>
  </si>
  <si>
    <t>淤泥经过修复后进行资源化利用率</t>
  </si>
  <si>
    <t>环境美化度</t>
  </si>
  <si>
    <t>明显提升</t>
  </si>
  <si>
    <t>重金属含量</t>
  </si>
  <si>
    <t>达标</t>
  </si>
  <si>
    <t>未提供佐证材料、酌情扣分</t>
  </si>
  <si>
    <t>改善周边生态环境</t>
  </si>
  <si>
    <t>明显</t>
  </si>
  <si>
    <t>监测点运行持续性</t>
  </si>
  <si>
    <t>项目后期管护延续性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</si>
</sst>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i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8"/>
      <color rgb="FF000000"/>
      <name val="仿宋_GB2312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.5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1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5" borderId="11" applyNumberFormat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5" fillId="0" borderId="0"/>
    <xf numFmtId="0" fontId="46" fillId="0" borderId="0"/>
  </cellStyleXfs>
  <cellXfs count="10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7" fillId="0" borderId="1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7" fillId="0" borderId="5" xfId="49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9" fontId="4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9" fontId="1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9" fontId="12" fillId="0" borderId="1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0" fontId="22" fillId="0" borderId="2" xfId="0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3" fontId="22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left" vertical="center" wrapText="1"/>
    </xf>
    <xf numFmtId="0" fontId="22" fillId="0" borderId="7" xfId="0" applyNumberFormat="1" applyFont="1" applyFill="1" applyBorder="1" applyAlignment="1">
      <alignment horizontal="left" vertical="center" wrapText="1"/>
    </xf>
    <xf numFmtId="0" fontId="22" fillId="0" borderId="3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textRotation="255"/>
    </xf>
    <xf numFmtId="0" fontId="7" fillId="0" borderId="4" xfId="49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7" fillId="0" borderId="1" xfId="49" applyFont="1" applyBorder="1" applyAlignment="1">
      <alignment horizontal="center" vertical="center" wrapText="1"/>
    </xf>
    <xf numFmtId="9" fontId="22" fillId="0" borderId="1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shrinkToFit="1"/>
    </xf>
    <xf numFmtId="0" fontId="7" fillId="0" borderId="6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shrinkToFit="1"/>
    </xf>
    <xf numFmtId="0" fontId="24" fillId="2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shrinkToFit="1"/>
    </xf>
    <xf numFmtId="0" fontId="22" fillId="0" borderId="7" xfId="0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vertical="center" shrinkToFit="1"/>
    </xf>
    <xf numFmtId="0" fontId="22" fillId="0" borderId="6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 vertical="center"/>
    </xf>
    <xf numFmtId="10" fontId="7" fillId="0" borderId="2" xfId="49" applyNumberFormat="1" applyFont="1" applyFill="1" applyBorder="1" applyAlignment="1">
      <alignment horizontal="center" vertical="center" wrapText="1"/>
    </xf>
    <xf numFmtId="10" fontId="7" fillId="0" borderId="3" xfId="49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43" fontId="22" fillId="0" borderId="1" xfId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revisionHeaders" Target="revisions/revisionHeaders.xml"/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usernames" Target="revisions/userNames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B60E596-432A-4C75-BBF3-58A3867A2EC9}" diskRevisions="1" revisionId="12" version="6">
  <header guid="{94D9BDA7-FD41-4786-BF4B-5BA9687FD270}" dateTime="2023-07-14T09:19:49" maxSheetId="6" userName="ASUS" r:id="rId1">
    <sheetIdMap count="5">
      <sheetId val="1"/>
      <sheetId val="2"/>
      <sheetId val="3"/>
      <sheetId val="4"/>
      <sheetId val="5"/>
    </sheetIdMap>
  </header>
  <header guid="{80905D8E-B05D-438D-85D0-FDDF60542D60}" dateTime="2023-07-14T09:22:47" maxSheetId="6" userName="ASUS" r:id="rId2" minRId="1" maxRId="5">
    <sheetIdMap count="5">
      <sheetId val="1"/>
      <sheetId val="2"/>
      <sheetId val="3"/>
      <sheetId val="4"/>
      <sheetId val="5"/>
    </sheetIdMap>
  </header>
  <header guid="{528A80C9-8B21-400F-912F-29DA019D331E}" dateTime="2023-07-14T09:39:36" maxSheetId="6" userName="ASUS" r:id="rId3" minRId="6">
    <sheetIdMap count="5">
      <sheetId val="1"/>
      <sheetId val="2"/>
      <sheetId val="3"/>
      <sheetId val="4"/>
      <sheetId val="5"/>
    </sheetIdMap>
  </header>
  <header guid="{60F42E5B-7ADB-4B00-9F22-A7319C2BEA25}" dateTime="2023-07-14T17:48:29" maxSheetId="6" userName="ASUS" r:id="rId4" minRId="7">
    <sheetIdMap count="5">
      <sheetId val="1"/>
      <sheetId val="2"/>
      <sheetId val="3"/>
      <sheetId val="4"/>
      <sheetId val="5"/>
    </sheetIdMap>
  </header>
  <header guid="{F3539F0F-2EA2-44CC-B086-406E80B3E96A}" dateTime="2023-07-15T13:06:19" maxSheetId="6" userName="admin" r:id="rId5" minRId="8" maxRId="9">
    <sheetIdMap count="5">
      <sheetId val="1"/>
      <sheetId val="2"/>
      <sheetId val="3"/>
      <sheetId val="4"/>
      <sheetId val="5"/>
    </sheetIdMap>
  </header>
  <header guid="{FB60E596-432A-4C75-BBF3-58A3867A2EC9}" dateTime="2023-11-27T16:04:58" maxSheetId="6" userName="lenovo" r:id="rId6" minRId="10" maxRId="12">
    <sheetIdMap count="5">
      <sheetId val="1"/>
      <sheetId val="2"/>
      <sheetId val="3"/>
      <sheetId val="4"/>
      <sheetId val="5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5">
    <oc r="F19" t="inlineStr">
      <is>
        <t>≤1918.82</t>
      </is>
    </oc>
    <nc r="F19" t="inlineStr">
      <is>
        <t>≤138.35</t>
      </is>
    </nc>
  </rcc>
  <rcc rId="2" sId="5">
    <oc r="I22" t="n">
      <v>5</v>
    </oc>
    <nc r="I22" t="n">
      <v>2</v>
    </nc>
  </rcc>
  <rcc rId="3" sId="5">
    <oc r="J22" t="inlineStr">
      <is>
        <t>——</t>
      </is>
    </oc>
    <nc r="J22" t="inlineStr">
      <is>
        <t>未提供佐证材料、酌情扣分</t>
      </is>
    </nc>
  </rcc>
  <rcc rId="4" sId="5">
    <oc r="I25" t="n">
      <v>4</v>
    </oc>
    <nc r="I25" t="n">
      <v>2</v>
    </nc>
  </rcc>
  <rcc rId="5" sId="5">
    <oc r="I29" t="n">
      <v>99</v>
    </oc>
    <nc r="I29" t="n">
      <v>94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5" numFmtId="13">
    <oc r="G18" t="inlineStr">
      <is>
        <t>2022年12月31日前完成</t>
      </is>
    </oc>
    <nc r="G18" t="inlineStr">
      <is>
        <t>2022年12月6日完成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5">
    <oc r="G12" t="inlineStr">
      <is>
        <t>已完成年初既定目标</t>
      </is>
    </oc>
    <nc r="G12" t="inlineStr">
      <is>
        <t>治理河道长度2.1千米，改善周边生态环境，重金属含量达标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5">
    <oc r="B12" t="inlineStr">
      <is>
        <t>完成河道底泥治理</t>
      </is>
    </oc>
    <nc r="B12" t="inlineStr">
      <is>
        <t>计划完成河道底泥治理，治理河道长度2.1千米，改善周边生态环境</t>
      </is>
    </nc>
  </rcc>
  <rcc rId="9" sId="5">
    <oc r="G12" t="inlineStr">
      <is>
        <t>治理河道长度2.1千米，改善周边生态环境，重金属含量达标</t>
      </is>
    </oc>
    <nc r="G12" t="inlineStr">
      <is>
        <t>实际治理河道长度2.1千米，改善周边生态环境，重金属含量达标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sqref="K7" start="0" length="2147483647">
    <dxf>
      <font>
        <i val="0"/>
      </font>
    </dxf>
  </rfmt>
  <rfmt sheetId="5" sqref="H14:I26" start="0" length="2147483647">
    <dxf>
      <font>
        <i val="0"/>
      </font>
    </dxf>
  </rfmt>
  <rfmt sheetId="5" sqref="I29" start="0" length="2147483647">
    <dxf>
      <font>
        <i val="0"/>
      </font>
    </dxf>
  </rfmt>
  <rfmt sheetId="5" sqref="I29" start="0" length="2147483647">
    <dxf>
      <font>
        <i val="1"/>
      </font>
    </dxf>
  </rfmt>
  <rfmt sheetId="5" sqref="I29" start="0" length="2147483647">
    <dxf>
      <font>
        <i val="0"/>
      </font>
    </dxf>
  </rfmt>
  <rfmt sheetId="5" sqref="C14:H26" start="0" length="2147483647">
    <dxf>
      <font>
        <sz val="10"/>
      </font>
    </dxf>
  </rfmt>
  <rfmt sheetId="5" sqref="C14:H26" start="0" length="2147483647">
    <dxf>
      <font>
        <name val="宋体"/>
      </font>
    </dxf>
  </rfmt>
  <rcc rId="10" sId="5">
    <oc r="F19" t="inlineStr">
      <is>
        <t>≤138.35</t>
      </is>
    </oc>
    <nc r="F19" t="inlineStr">
      <is>
        <t>≤138.35万元</t>
      </is>
    </nc>
  </rcc>
  <rcc rId="11" sId="5">
    <oc r="G19" t="n">
      <v>138.35</v>
    </oc>
    <nc r="G19" t="inlineStr">
      <is>
        <t>138.35万元</t>
      </is>
    </nc>
  </rcc>
  <rcc rId="12" sId="5">
    <oc r="D20" t="inlineStr">
      <is>
        <t>淤泥经过修复后进行资源化利用</t>
      </is>
    </oc>
    <nc r="D20" t="inlineStr">
      <is>
        <t>淤泥经过修复后进行资源化利用率</t>
      </is>
    </nc>
  </rcc>
  <rfmt sheetId="5" sqref="I21" start="0" length="2147483647">
    <dxf>
      <font>
        <name val="宋体"/>
        <sz val="10"/>
      </font>
      <fill>
        <patternFill patternType="none"/>
      </fill>
    </dxf>
  </rfmt>
  <rfmt sheetId="5" sqref="J25" start="0" length="2147483647">
    <dxf>
      <font>
        <sz val="10"/>
      </font>
      <fill>
        <patternFill patternType="none"/>
      </fill>
      <border>
        <right style="thin">
          <color auto="1"/>
        </right>
      </border>
    </dxf>
  </rfmt>
  <rfmt sheetId="5" sqref="K25" start="0" length="2147483647">
    <dxf>
      <font>
        <sz val="10"/>
      </font>
      <fill>
        <patternFill patternType="none"/>
      </fill>
      <border>
        <left style="thin">
          <color auto="1"/>
        </left>
      </border>
    </dxf>
  </rfmt>
  <rfmt sheetId="5" sqref="J25:K25" start="0" length="2147483647">
    <dxf>
      <alignment wrapText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C4" sqref="C4:K4"/>
    </sheetView>
  </sheetViews>
  <sheetFormatPr defaultColWidth="8.71296296296296" defaultRowHeight="14.4"/>
  <cols>
    <col min="1" max="1" width="6.36111111111111" style="63" customWidth="1"/>
    <col min="2" max="2" width="10.2685185185185" style="63" customWidth="1"/>
    <col min="3" max="3" width="11.2685185185185" style="63" customWidth="1"/>
    <col min="4" max="4" width="7.36111111111111" style="63" customWidth="1"/>
    <col min="5" max="5" width="9.5" style="63" customWidth="1"/>
    <col min="6" max="6" width="11.2685185185185" style="63" customWidth="1"/>
    <col min="7" max="7" width="12.3611111111111" style="63" customWidth="1"/>
    <col min="8" max="8" width="6.26851851851852" style="63" customWidth="1"/>
    <col min="9" max="9" width="8.37962962962963" style="63" customWidth="1"/>
    <col min="10" max="10" width="5.71296296296296" style="63" customWidth="1"/>
    <col min="11" max="11" width="5.36111111111111" style="63" customWidth="1"/>
    <col min="12" max="14" width="8.71296296296296" style="63"/>
    <col min="15" max="15" width="11.5" style="63"/>
    <col min="16" max="16366" width="8.71296296296296" style="63"/>
  </cols>
  <sheetData>
    <row r="1" s="63" customFormat="1" ht="18" customHeight="1" spans="1:4">
      <c r="A1" s="63" t="s">
        <v>0</v>
      </c>
      <c r="C1" s="65"/>
      <c r="D1" s="65"/>
    </row>
    <row r="2" s="63" customFormat="1" ht="18.75" customHeight="1" spans="1:11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="63" customFormat="1" ht="18.75" customHeight="1" spans="1:1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="63" customFormat="1" ht="18.75" customHeight="1" spans="1:11">
      <c r="A4" s="69" t="s">
        <v>3</v>
      </c>
      <c r="B4" s="69"/>
      <c r="C4" s="70" t="s">
        <v>4</v>
      </c>
      <c r="D4" s="71"/>
      <c r="E4" s="71"/>
      <c r="F4" s="71"/>
      <c r="G4" s="71"/>
      <c r="H4" s="71"/>
      <c r="I4" s="71"/>
      <c r="J4" s="71"/>
      <c r="K4" s="99"/>
    </row>
    <row r="5" s="63" customFormat="1" ht="18.75" customHeight="1" spans="1:11">
      <c r="A5" s="69" t="s">
        <v>5</v>
      </c>
      <c r="B5" s="69"/>
      <c r="C5" s="72" t="s">
        <v>6</v>
      </c>
      <c r="D5" s="72"/>
      <c r="E5" s="72"/>
      <c r="F5" s="72"/>
      <c r="G5" s="69" t="s">
        <v>7</v>
      </c>
      <c r="H5" s="73" t="s">
        <v>8</v>
      </c>
      <c r="I5" s="95"/>
      <c r="J5" s="95"/>
      <c r="K5" s="88"/>
    </row>
    <row r="6" s="63" customFormat="1" ht="18.75" customHeight="1" spans="1:11">
      <c r="A6" s="74" t="s">
        <v>9</v>
      </c>
      <c r="B6" s="74"/>
      <c r="C6" s="69" t="s">
        <v>10</v>
      </c>
      <c r="D6" s="69"/>
      <c r="E6" s="69" t="s">
        <v>11</v>
      </c>
      <c r="F6" s="69" t="s">
        <v>12</v>
      </c>
      <c r="G6" s="69" t="s">
        <v>13</v>
      </c>
      <c r="H6" s="74" t="s">
        <v>14</v>
      </c>
      <c r="I6" s="74" t="s">
        <v>15</v>
      </c>
      <c r="J6" s="74"/>
      <c r="K6" s="69" t="s">
        <v>16</v>
      </c>
    </row>
    <row r="7" s="63" customFormat="1" ht="18.75" customHeight="1" spans="1:11">
      <c r="A7" s="74"/>
      <c r="B7" s="74"/>
      <c r="C7" s="75" t="s">
        <v>17</v>
      </c>
      <c r="D7" s="75"/>
      <c r="E7" s="76">
        <v>746</v>
      </c>
      <c r="F7" s="76">
        <v>746</v>
      </c>
      <c r="G7" s="76">
        <v>746</v>
      </c>
      <c r="H7" s="69">
        <v>10</v>
      </c>
      <c r="I7" s="100">
        <f>G7/F7</f>
        <v>1</v>
      </c>
      <c r="J7" s="101"/>
      <c r="K7" s="102">
        <f>I7*H7</f>
        <v>10</v>
      </c>
    </row>
    <row r="8" s="63" customFormat="1" ht="18.75" customHeight="1" spans="1:11">
      <c r="A8" s="74"/>
      <c r="B8" s="74"/>
      <c r="C8" s="75" t="s">
        <v>18</v>
      </c>
      <c r="D8" s="75"/>
      <c r="E8" s="76">
        <v>746</v>
      </c>
      <c r="F8" s="76">
        <v>746</v>
      </c>
      <c r="G8" s="76">
        <v>746</v>
      </c>
      <c r="H8" s="69">
        <v>10</v>
      </c>
      <c r="I8" s="100">
        <f>G8/F8</f>
        <v>1</v>
      </c>
      <c r="J8" s="101"/>
      <c r="K8" s="102">
        <f>I8*H8</f>
        <v>10</v>
      </c>
    </row>
    <row r="9" s="63" customFormat="1" ht="18.75" customHeight="1" spans="1:11">
      <c r="A9" s="74"/>
      <c r="B9" s="74"/>
      <c r="C9" s="72" t="s">
        <v>19</v>
      </c>
      <c r="D9" s="72"/>
      <c r="E9" s="69" t="s">
        <v>10</v>
      </c>
      <c r="F9" s="69" t="s">
        <v>10</v>
      </c>
      <c r="G9" s="69" t="s">
        <v>10</v>
      </c>
      <c r="H9" s="77" t="s">
        <v>20</v>
      </c>
      <c r="I9" s="74" t="s">
        <v>10</v>
      </c>
      <c r="J9" s="74"/>
      <c r="K9" s="77" t="s">
        <v>20</v>
      </c>
    </row>
    <row r="10" s="64" customFormat="1" ht="21.75" customHeight="1" spans="1:11">
      <c r="A10" s="74" t="s">
        <v>21</v>
      </c>
      <c r="B10" s="78" t="s">
        <v>22</v>
      </c>
      <c r="C10" s="69"/>
      <c r="D10" s="69"/>
      <c r="E10" s="69"/>
      <c r="F10" s="69"/>
      <c r="G10" s="78" t="s">
        <v>23</v>
      </c>
      <c r="H10" s="78"/>
      <c r="I10" s="78"/>
      <c r="J10" s="78"/>
      <c r="K10" s="78"/>
    </row>
    <row r="11" s="63" customFormat="1" ht="53.5" customHeight="1" spans="1:11">
      <c r="A11" s="74"/>
      <c r="B11" s="79" t="s">
        <v>24</v>
      </c>
      <c r="C11" s="80"/>
      <c r="D11" s="80"/>
      <c r="E11" s="80"/>
      <c r="F11" s="81"/>
      <c r="G11" s="79" t="s">
        <v>25</v>
      </c>
      <c r="H11" s="80"/>
      <c r="I11" s="80"/>
      <c r="J11" s="80"/>
      <c r="K11" s="81"/>
    </row>
    <row r="12" s="63" customFormat="1" ht="27.75" customHeight="1" spans="1:11">
      <c r="A12" s="82" t="s">
        <v>26</v>
      </c>
      <c r="B12" s="74" t="s">
        <v>27</v>
      </c>
      <c r="C12" s="69" t="s">
        <v>28</v>
      </c>
      <c r="D12" s="69" t="s">
        <v>29</v>
      </c>
      <c r="E12" s="69"/>
      <c r="F12" s="74" t="s">
        <v>30</v>
      </c>
      <c r="G12" s="69" t="s">
        <v>31</v>
      </c>
      <c r="H12" s="69" t="s">
        <v>14</v>
      </c>
      <c r="I12" s="74" t="s">
        <v>16</v>
      </c>
      <c r="J12" s="74" t="s">
        <v>32</v>
      </c>
      <c r="K12" s="74"/>
    </row>
    <row r="13" s="63" customFormat="1" ht="24" customHeight="1" spans="1:11">
      <c r="A13" s="82"/>
      <c r="B13" s="21" t="s">
        <v>33</v>
      </c>
      <c r="C13" s="83" t="s">
        <v>34</v>
      </c>
      <c r="D13" s="84" t="s">
        <v>35</v>
      </c>
      <c r="E13" s="84"/>
      <c r="F13" s="74" t="s">
        <v>36</v>
      </c>
      <c r="G13" s="69" t="s">
        <v>36</v>
      </c>
      <c r="H13" s="85">
        <v>7</v>
      </c>
      <c r="I13" s="85">
        <v>7</v>
      </c>
      <c r="J13" s="69" t="s">
        <v>10</v>
      </c>
      <c r="K13" s="69"/>
    </row>
    <row r="14" s="63" customFormat="1" ht="24" customHeight="1" spans="1:11">
      <c r="A14" s="82"/>
      <c r="B14" s="21"/>
      <c r="C14" s="86" t="s">
        <v>37</v>
      </c>
      <c r="D14" s="84" t="s">
        <v>38</v>
      </c>
      <c r="E14" s="84"/>
      <c r="F14" s="87">
        <v>1</v>
      </c>
      <c r="G14" s="87">
        <v>1</v>
      </c>
      <c r="H14" s="85">
        <v>7</v>
      </c>
      <c r="I14" s="85">
        <v>7</v>
      </c>
      <c r="J14" s="69" t="s">
        <v>10</v>
      </c>
      <c r="K14" s="69"/>
    </row>
    <row r="15" s="63" customFormat="1" ht="24" customHeight="1" spans="1:11">
      <c r="A15" s="82"/>
      <c r="B15" s="21"/>
      <c r="C15" s="86"/>
      <c r="D15" s="73" t="s">
        <v>39</v>
      </c>
      <c r="E15" s="88"/>
      <c r="F15" s="87">
        <v>1</v>
      </c>
      <c r="G15" s="87">
        <v>1</v>
      </c>
      <c r="H15" s="85">
        <v>7</v>
      </c>
      <c r="I15" s="85">
        <v>7</v>
      </c>
      <c r="J15" s="69" t="s">
        <v>10</v>
      </c>
      <c r="K15" s="69"/>
    </row>
    <row r="16" s="63" customFormat="1" ht="24" customHeight="1" spans="1:11">
      <c r="A16" s="82"/>
      <c r="B16" s="21"/>
      <c r="C16" s="86"/>
      <c r="D16" s="84" t="s">
        <v>40</v>
      </c>
      <c r="E16" s="84"/>
      <c r="F16" s="87">
        <v>1</v>
      </c>
      <c r="G16" s="87">
        <v>1</v>
      </c>
      <c r="H16" s="85">
        <v>7</v>
      </c>
      <c r="I16" s="85">
        <v>7</v>
      </c>
      <c r="J16" s="69" t="s">
        <v>10</v>
      </c>
      <c r="K16" s="69"/>
    </row>
    <row r="17" s="63" customFormat="1" ht="24" customHeight="1" spans="1:11">
      <c r="A17" s="82"/>
      <c r="B17" s="21"/>
      <c r="C17" s="83" t="s">
        <v>41</v>
      </c>
      <c r="D17" s="84" t="s">
        <v>42</v>
      </c>
      <c r="E17" s="84"/>
      <c r="F17" s="87">
        <v>1</v>
      </c>
      <c r="G17" s="87">
        <v>1</v>
      </c>
      <c r="H17" s="85">
        <v>7</v>
      </c>
      <c r="I17" s="85">
        <v>7</v>
      </c>
      <c r="J17" s="69" t="s">
        <v>10</v>
      </c>
      <c r="K17" s="69"/>
    </row>
    <row r="18" s="63" customFormat="1" ht="24" customHeight="1" spans="1:11">
      <c r="A18" s="82"/>
      <c r="B18" s="21"/>
      <c r="C18" s="89"/>
      <c r="D18" s="84" t="s">
        <v>43</v>
      </c>
      <c r="E18" s="84"/>
      <c r="F18" s="87">
        <v>1</v>
      </c>
      <c r="G18" s="87">
        <v>1</v>
      </c>
      <c r="H18" s="85">
        <v>7</v>
      </c>
      <c r="I18" s="85">
        <v>7</v>
      </c>
      <c r="J18" s="69" t="s">
        <v>10</v>
      </c>
      <c r="K18" s="69"/>
    </row>
    <row r="19" s="63" customFormat="1" ht="24" customHeight="1" spans="1:11">
      <c r="A19" s="82"/>
      <c r="B19" s="21"/>
      <c r="C19" s="90" t="s">
        <v>44</v>
      </c>
      <c r="D19" s="84" t="s">
        <v>45</v>
      </c>
      <c r="E19" s="84"/>
      <c r="F19" s="91" t="s">
        <v>46</v>
      </c>
      <c r="G19" s="91" t="s">
        <v>47</v>
      </c>
      <c r="H19" s="85">
        <v>8</v>
      </c>
      <c r="I19" s="85">
        <v>8</v>
      </c>
      <c r="J19" s="69" t="s">
        <v>10</v>
      </c>
      <c r="K19" s="69"/>
    </row>
    <row r="20" s="63" customFormat="1" ht="24" customHeight="1" spans="1:11">
      <c r="A20" s="82"/>
      <c r="B20" s="25" t="s">
        <v>48</v>
      </c>
      <c r="C20" s="83" t="s">
        <v>49</v>
      </c>
      <c r="D20" s="84" t="s">
        <v>50</v>
      </c>
      <c r="E20" s="92"/>
      <c r="F20" s="93" t="s">
        <v>51</v>
      </c>
      <c r="G20" s="93" t="s">
        <v>51</v>
      </c>
      <c r="H20" s="94">
        <v>4</v>
      </c>
      <c r="I20" s="94">
        <v>4</v>
      </c>
      <c r="J20" s="69" t="s">
        <v>10</v>
      </c>
      <c r="K20" s="69"/>
    </row>
    <row r="21" s="63" customFormat="1" ht="24" customHeight="1" spans="1:11">
      <c r="A21" s="82"/>
      <c r="B21" s="27"/>
      <c r="C21" s="90"/>
      <c r="D21" s="73" t="s">
        <v>52</v>
      </c>
      <c r="E21" s="95"/>
      <c r="F21" s="93" t="s">
        <v>53</v>
      </c>
      <c r="G21" s="93" t="s">
        <v>53</v>
      </c>
      <c r="H21" s="94">
        <v>4</v>
      </c>
      <c r="I21" s="94">
        <v>4</v>
      </c>
      <c r="J21" s="69" t="s">
        <v>10</v>
      </c>
      <c r="K21" s="69"/>
    </row>
    <row r="22" s="63" customFormat="1" ht="24" customHeight="1" spans="1:11">
      <c r="A22" s="82"/>
      <c r="B22" s="27"/>
      <c r="C22" s="83" t="s">
        <v>54</v>
      </c>
      <c r="D22" s="73" t="s">
        <v>55</v>
      </c>
      <c r="E22" s="95"/>
      <c r="F22" s="96" t="s">
        <v>56</v>
      </c>
      <c r="G22" s="96" t="s">
        <v>56</v>
      </c>
      <c r="H22" s="94">
        <v>4</v>
      </c>
      <c r="I22" s="94">
        <v>4</v>
      </c>
      <c r="J22" s="69" t="s">
        <v>10</v>
      </c>
      <c r="K22" s="69"/>
    </row>
    <row r="23" s="63" customFormat="1" ht="24" customHeight="1" spans="1:11">
      <c r="A23" s="82"/>
      <c r="B23" s="27"/>
      <c r="C23" s="90"/>
      <c r="D23" s="73" t="s">
        <v>57</v>
      </c>
      <c r="E23" s="95"/>
      <c r="F23" s="93" t="s">
        <v>58</v>
      </c>
      <c r="G23" s="93" t="s">
        <v>59</v>
      </c>
      <c r="H23" s="94">
        <v>4</v>
      </c>
      <c r="I23" s="94">
        <v>4</v>
      </c>
      <c r="J23" s="69" t="s">
        <v>10</v>
      </c>
      <c r="K23" s="69"/>
    </row>
    <row r="24" s="63" customFormat="1" ht="24" customHeight="1" spans="1:11">
      <c r="A24" s="82"/>
      <c r="B24" s="27"/>
      <c r="C24" s="90"/>
      <c r="D24" s="73" t="s">
        <v>60</v>
      </c>
      <c r="E24" s="95"/>
      <c r="F24" s="93" t="s">
        <v>61</v>
      </c>
      <c r="G24" s="93" t="s">
        <v>61</v>
      </c>
      <c r="H24" s="94">
        <v>3</v>
      </c>
      <c r="I24" s="94">
        <v>3</v>
      </c>
      <c r="J24" s="69" t="s">
        <v>10</v>
      </c>
      <c r="K24" s="69"/>
    </row>
    <row r="25" s="63" customFormat="1" ht="24" customHeight="1" spans="1:11">
      <c r="A25" s="82"/>
      <c r="B25" s="27"/>
      <c r="C25" s="90"/>
      <c r="D25" s="73" t="s">
        <v>62</v>
      </c>
      <c r="E25" s="95"/>
      <c r="F25" s="93" t="s">
        <v>63</v>
      </c>
      <c r="G25" s="93" t="s">
        <v>63</v>
      </c>
      <c r="H25" s="94">
        <v>3</v>
      </c>
      <c r="I25" s="94">
        <v>3</v>
      </c>
      <c r="J25" s="69" t="s">
        <v>10</v>
      </c>
      <c r="K25" s="69"/>
    </row>
    <row r="26" s="63" customFormat="1" ht="24" customHeight="1" spans="1:11">
      <c r="A26" s="82"/>
      <c r="B26" s="27"/>
      <c r="C26" s="83" t="s">
        <v>64</v>
      </c>
      <c r="D26" s="73" t="s">
        <v>65</v>
      </c>
      <c r="E26" s="95"/>
      <c r="F26" s="97" t="s">
        <v>66</v>
      </c>
      <c r="G26" s="97" t="s">
        <v>66</v>
      </c>
      <c r="H26" s="94">
        <v>4</v>
      </c>
      <c r="I26" s="94">
        <v>4</v>
      </c>
      <c r="J26" s="69" t="s">
        <v>10</v>
      </c>
      <c r="K26" s="69"/>
    </row>
    <row r="27" s="63" customFormat="1" ht="24" customHeight="1" spans="1:11">
      <c r="A27" s="82"/>
      <c r="B27" s="27"/>
      <c r="C27" s="90"/>
      <c r="D27" s="73" t="s">
        <v>67</v>
      </c>
      <c r="E27" s="95"/>
      <c r="F27" s="97" t="s">
        <v>66</v>
      </c>
      <c r="G27" s="97" t="s">
        <v>66</v>
      </c>
      <c r="H27" s="94">
        <v>4</v>
      </c>
      <c r="I27" s="94">
        <v>4</v>
      </c>
      <c r="J27" s="69" t="s">
        <v>10</v>
      </c>
      <c r="K27" s="69"/>
    </row>
    <row r="28" s="63" customFormat="1" ht="24" customHeight="1" spans="1:11">
      <c r="A28" s="82"/>
      <c r="B28" s="21" t="s">
        <v>68</v>
      </c>
      <c r="C28" s="83" t="s">
        <v>69</v>
      </c>
      <c r="D28" s="84" t="s">
        <v>70</v>
      </c>
      <c r="E28" s="84"/>
      <c r="F28" s="69" t="s">
        <v>71</v>
      </c>
      <c r="G28" s="87">
        <v>0.95</v>
      </c>
      <c r="H28" s="85">
        <v>10</v>
      </c>
      <c r="I28" s="85">
        <v>10</v>
      </c>
      <c r="J28" s="69" t="s">
        <v>10</v>
      </c>
      <c r="K28" s="69"/>
    </row>
    <row r="29" s="63" customFormat="1" ht="24" customHeight="1" spans="1:11">
      <c r="A29" s="98" t="s">
        <v>72</v>
      </c>
      <c r="B29" s="98"/>
      <c r="C29" s="98"/>
      <c r="D29" s="98"/>
      <c r="E29" s="98"/>
      <c r="F29" s="98"/>
      <c r="G29" s="98"/>
      <c r="H29" s="69">
        <v>100</v>
      </c>
      <c r="I29" s="103">
        <f>SUM(I13:I28)+K8</f>
        <v>100</v>
      </c>
      <c r="J29" s="69" t="s">
        <v>10</v>
      </c>
      <c r="K29" s="69"/>
    </row>
    <row r="30" s="63" customFormat="1"/>
  </sheetData>
  <mergeCells count="64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10:A11"/>
    <mergeCell ref="A12:A28"/>
    <mergeCell ref="B13:B19"/>
    <mergeCell ref="B20:B27"/>
    <mergeCell ref="C14:C16"/>
    <mergeCell ref="C17:C18"/>
    <mergeCell ref="C20:C21"/>
    <mergeCell ref="C22:C25"/>
    <mergeCell ref="C26:C27"/>
    <mergeCell ref="A6:B9"/>
  </mergeCells>
  <pageMargins left="0.700694444444445" right="0.27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D13" sqref="D13:E13"/>
    </sheetView>
  </sheetViews>
  <sheetFormatPr defaultColWidth="8.75925925925926" defaultRowHeight="14.4"/>
  <cols>
    <col min="1" max="1" width="6.37962962962963" style="1" customWidth="1"/>
    <col min="2" max="2" width="10.2592592592593" style="1" customWidth="1"/>
    <col min="3" max="3" width="11.2592592592593" style="1" customWidth="1"/>
    <col min="4" max="4" width="7.37962962962963" style="1" customWidth="1"/>
    <col min="5" max="5" width="18.7592592592593" style="1" customWidth="1"/>
    <col min="6" max="6" width="11.2592592592593" style="1" customWidth="1"/>
    <col min="7" max="7" width="10.7592592592593" style="1" customWidth="1"/>
    <col min="8" max="8" width="6.25925925925926" style="1" customWidth="1"/>
    <col min="9" max="9" width="6.37962962962963" style="1" customWidth="1"/>
    <col min="10" max="10" width="2.25925925925926" style="1" customWidth="1"/>
    <col min="11" max="11" width="5.37962962962963" style="1" customWidth="1"/>
    <col min="12" max="16384" width="8.75925925925926" style="1"/>
  </cols>
  <sheetData>
    <row r="1" s="1" customFormat="1" ht="18" customHeight="1" spans="1:4">
      <c r="A1" s="3"/>
      <c r="C1" s="4"/>
      <c r="D1" s="4"/>
    </row>
    <row r="2" s="1" customFormat="1" ht="18.75" customHeight="1" spans="1:11">
      <c r="A2" s="5" t="s">
        <v>73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8" t="s">
        <v>74</v>
      </c>
      <c r="D4" s="8"/>
      <c r="E4" s="8"/>
      <c r="F4" s="8"/>
      <c r="G4" s="8"/>
      <c r="H4" s="8"/>
      <c r="I4" s="8"/>
      <c r="J4" s="8"/>
      <c r="K4" s="8"/>
    </row>
    <row r="5" s="1" customFormat="1" ht="18.75" customHeight="1" spans="1:11">
      <c r="A5" s="8" t="s">
        <v>5</v>
      </c>
      <c r="B5" s="8"/>
      <c r="C5" s="9" t="s">
        <v>6</v>
      </c>
      <c r="D5" s="9"/>
      <c r="E5" s="10"/>
      <c r="F5" s="10"/>
      <c r="G5" s="8" t="s">
        <v>7</v>
      </c>
      <c r="H5" s="8" t="s">
        <v>6</v>
      </c>
      <c r="I5" s="8"/>
      <c r="J5" s="8"/>
      <c r="K5" s="8"/>
    </row>
    <row r="6" s="1" customFormat="1" ht="18.75" customHeight="1" spans="1:11">
      <c r="A6" s="11" t="s">
        <v>9</v>
      </c>
      <c r="B6" s="11"/>
      <c r="C6" s="12" t="s">
        <v>10</v>
      </c>
      <c r="D6" s="12"/>
      <c r="E6" s="8" t="s">
        <v>11</v>
      </c>
      <c r="F6" s="8" t="s">
        <v>12</v>
      </c>
      <c r="G6" s="8" t="s">
        <v>13</v>
      </c>
      <c r="H6" s="11" t="s">
        <v>14</v>
      </c>
      <c r="I6" s="11" t="s">
        <v>15</v>
      </c>
      <c r="J6" s="11"/>
      <c r="K6" s="8" t="s">
        <v>16</v>
      </c>
    </row>
    <row r="7" s="1" customFormat="1" ht="18.75" customHeight="1" spans="1:11">
      <c r="A7" s="11"/>
      <c r="B7" s="11"/>
      <c r="C7" s="13" t="s">
        <v>17</v>
      </c>
      <c r="D7" s="13"/>
      <c r="E7" s="8">
        <v>466.08</v>
      </c>
      <c r="F7" s="8">
        <v>466.08</v>
      </c>
      <c r="G7" s="8">
        <v>466.08</v>
      </c>
      <c r="H7" s="8">
        <v>10</v>
      </c>
      <c r="I7" s="37">
        <f>G7/F7</f>
        <v>1</v>
      </c>
      <c r="J7" s="37"/>
      <c r="K7" s="56">
        <f>H7*I7</f>
        <v>10</v>
      </c>
    </row>
    <row r="8" s="1" customFormat="1" ht="18.75" customHeight="1" spans="1:11">
      <c r="A8" s="11"/>
      <c r="B8" s="11"/>
      <c r="C8" s="14" t="s">
        <v>18</v>
      </c>
      <c r="D8" s="14"/>
      <c r="E8" s="8">
        <v>466.08</v>
      </c>
      <c r="F8" s="8">
        <v>466.08</v>
      </c>
      <c r="G8" s="8">
        <v>466.08</v>
      </c>
      <c r="H8" s="8">
        <v>10</v>
      </c>
      <c r="I8" s="37">
        <f>G8/F8</f>
        <v>1</v>
      </c>
      <c r="J8" s="37"/>
      <c r="K8" s="56">
        <f>H8*I8</f>
        <v>10</v>
      </c>
    </row>
    <row r="9" s="1" customFormat="1" ht="18.75" customHeight="1" spans="1:11">
      <c r="A9" s="11"/>
      <c r="B9" s="11"/>
      <c r="C9" s="9" t="s">
        <v>75</v>
      </c>
      <c r="D9" s="9"/>
      <c r="E9" s="8" t="s">
        <v>10</v>
      </c>
      <c r="F9" s="8" t="s">
        <v>10</v>
      </c>
      <c r="G9" s="17" t="s">
        <v>10</v>
      </c>
      <c r="H9" s="18" t="s">
        <v>20</v>
      </c>
      <c r="I9" s="11" t="s">
        <v>10</v>
      </c>
      <c r="J9" s="11"/>
      <c r="K9" s="18" t="s">
        <v>20</v>
      </c>
    </row>
    <row r="10" s="2" customFormat="1" ht="21.75" customHeight="1" spans="1:11">
      <c r="A10" s="11" t="s">
        <v>21</v>
      </c>
      <c r="B10" s="19" t="s">
        <v>22</v>
      </c>
      <c r="C10" s="8"/>
      <c r="D10" s="8"/>
      <c r="E10" s="8"/>
      <c r="F10" s="8"/>
      <c r="G10" s="19" t="s">
        <v>23</v>
      </c>
      <c r="H10" s="19"/>
      <c r="I10" s="19"/>
      <c r="J10" s="19"/>
      <c r="K10" s="19"/>
    </row>
    <row r="11" s="1" customFormat="1" ht="41" customHeight="1" spans="1:11">
      <c r="A11" s="11"/>
      <c r="B11" s="41" t="s">
        <v>76</v>
      </c>
      <c r="C11" s="41"/>
      <c r="D11" s="41"/>
      <c r="E11" s="41"/>
      <c r="F11" s="41"/>
      <c r="G11" s="19" t="s">
        <v>77</v>
      </c>
      <c r="H11" s="19"/>
      <c r="I11" s="19"/>
      <c r="J11" s="19"/>
      <c r="K11" s="19"/>
    </row>
    <row r="12" s="1" customFormat="1" ht="27.75" customHeight="1" spans="1:11">
      <c r="A12" s="20" t="s">
        <v>26</v>
      </c>
      <c r="B12" s="11" t="s">
        <v>27</v>
      </c>
      <c r="C12" s="8" t="s">
        <v>28</v>
      </c>
      <c r="D12" s="8" t="s">
        <v>29</v>
      </c>
      <c r="E12" s="8"/>
      <c r="F12" s="11" t="s">
        <v>30</v>
      </c>
      <c r="G12" s="8" t="s">
        <v>31</v>
      </c>
      <c r="H12" s="8" t="s">
        <v>14</v>
      </c>
      <c r="I12" s="11" t="s">
        <v>16</v>
      </c>
      <c r="J12" s="11" t="s">
        <v>32</v>
      </c>
      <c r="K12" s="11"/>
    </row>
    <row r="13" s="1" customFormat="1" ht="15.75" customHeight="1" spans="1:11">
      <c r="A13" s="20"/>
      <c r="B13" s="21" t="s">
        <v>33</v>
      </c>
      <c r="C13" s="25" t="s">
        <v>34</v>
      </c>
      <c r="D13" s="42" t="s">
        <v>78</v>
      </c>
      <c r="E13" s="43"/>
      <c r="F13" s="44" t="s">
        <v>79</v>
      </c>
      <c r="G13" s="44" t="s">
        <v>79</v>
      </c>
      <c r="H13" s="17">
        <v>13</v>
      </c>
      <c r="I13" s="17">
        <v>13</v>
      </c>
      <c r="J13" s="15" t="s">
        <v>10</v>
      </c>
      <c r="K13" s="16"/>
    </row>
    <row r="14" s="1" customFormat="1" ht="15.75" customHeight="1" spans="1:11">
      <c r="A14" s="20"/>
      <c r="B14" s="21"/>
      <c r="C14" s="21" t="s">
        <v>37</v>
      </c>
      <c r="D14" s="45" t="s">
        <v>39</v>
      </c>
      <c r="E14" s="46"/>
      <c r="F14" s="47">
        <v>1</v>
      </c>
      <c r="G14" s="47">
        <v>1</v>
      </c>
      <c r="H14" s="17">
        <v>12</v>
      </c>
      <c r="I14" s="17">
        <v>12</v>
      </c>
      <c r="J14" s="15" t="s">
        <v>10</v>
      </c>
      <c r="K14" s="16"/>
    </row>
    <row r="15" s="1" customFormat="1" ht="15.75" customHeight="1" spans="1:11">
      <c r="A15" s="20"/>
      <c r="B15" s="21"/>
      <c r="C15" s="25" t="s">
        <v>41</v>
      </c>
      <c r="D15" s="42" t="s">
        <v>80</v>
      </c>
      <c r="E15" s="43"/>
      <c r="F15" s="48">
        <v>1</v>
      </c>
      <c r="G15" s="48">
        <v>1</v>
      </c>
      <c r="H15" s="17">
        <v>13</v>
      </c>
      <c r="I15" s="17">
        <v>13</v>
      </c>
      <c r="J15" s="15" t="s">
        <v>10</v>
      </c>
      <c r="K15" s="16"/>
    </row>
    <row r="16" s="1" customFormat="1" ht="24" customHeight="1" spans="1:11">
      <c r="A16" s="20"/>
      <c r="B16" s="21"/>
      <c r="C16" s="21" t="s">
        <v>44</v>
      </c>
      <c r="D16" s="14" t="s">
        <v>45</v>
      </c>
      <c r="E16" s="14"/>
      <c r="F16" s="49" t="s">
        <v>81</v>
      </c>
      <c r="G16" s="44" t="s">
        <v>82</v>
      </c>
      <c r="H16" s="17">
        <v>12</v>
      </c>
      <c r="I16" s="17">
        <v>12</v>
      </c>
      <c r="J16" s="15" t="s">
        <v>10</v>
      </c>
      <c r="K16" s="16"/>
    </row>
    <row r="17" s="1" customFormat="1" ht="24" spans="1:11">
      <c r="A17" s="20"/>
      <c r="B17" s="21" t="s">
        <v>48</v>
      </c>
      <c r="C17" s="21" t="s">
        <v>83</v>
      </c>
      <c r="D17" s="14" t="s">
        <v>84</v>
      </c>
      <c r="E17" s="14"/>
      <c r="F17" s="50" t="s">
        <v>10</v>
      </c>
      <c r="G17" s="50" t="s">
        <v>10</v>
      </c>
      <c r="H17" s="17" t="s">
        <v>10</v>
      </c>
      <c r="I17" s="17" t="s">
        <v>10</v>
      </c>
      <c r="J17" s="15" t="s">
        <v>10</v>
      </c>
      <c r="K17" s="16"/>
    </row>
    <row r="18" s="1" customFormat="1" ht="33" customHeight="1" spans="1:11">
      <c r="A18" s="20"/>
      <c r="B18" s="21"/>
      <c r="C18" s="21" t="s">
        <v>49</v>
      </c>
      <c r="D18" s="51" t="s">
        <v>85</v>
      </c>
      <c r="E18" s="52"/>
      <c r="F18" s="45" t="s">
        <v>86</v>
      </c>
      <c r="G18" s="45" t="s">
        <v>86</v>
      </c>
      <c r="H18" s="17">
        <v>10</v>
      </c>
      <c r="I18" s="17">
        <v>10</v>
      </c>
      <c r="J18" s="15" t="s">
        <v>10</v>
      </c>
      <c r="K18" s="16"/>
    </row>
    <row r="19" s="1" customFormat="1" ht="24" customHeight="1" spans="1:11">
      <c r="A19" s="20"/>
      <c r="B19" s="21"/>
      <c r="C19" s="25" t="s">
        <v>54</v>
      </c>
      <c r="D19" s="51" t="s">
        <v>87</v>
      </c>
      <c r="E19" s="52"/>
      <c r="F19" s="44" t="s">
        <v>86</v>
      </c>
      <c r="G19" s="44" t="s">
        <v>86</v>
      </c>
      <c r="H19" s="17">
        <v>10</v>
      </c>
      <c r="I19" s="17">
        <v>10</v>
      </c>
      <c r="J19" s="15" t="s">
        <v>10</v>
      </c>
      <c r="K19" s="16"/>
    </row>
    <row r="20" s="1" customFormat="1" ht="33" customHeight="1" spans="1:11">
      <c r="A20" s="20"/>
      <c r="B20" s="21"/>
      <c r="C20" s="21" t="s">
        <v>64</v>
      </c>
      <c r="D20" s="51" t="s">
        <v>88</v>
      </c>
      <c r="E20" s="52"/>
      <c r="F20" s="53" t="s">
        <v>89</v>
      </c>
      <c r="G20" s="53" t="s">
        <v>89</v>
      </c>
      <c r="H20" s="17">
        <v>10</v>
      </c>
      <c r="I20" s="17">
        <v>9</v>
      </c>
      <c r="J20" s="61" t="s">
        <v>90</v>
      </c>
      <c r="K20" s="62"/>
    </row>
    <row r="21" s="1" customFormat="1" ht="36" customHeight="1" spans="1:11">
      <c r="A21" s="20"/>
      <c r="B21" s="21" t="s">
        <v>68</v>
      </c>
      <c r="C21" s="21" t="s">
        <v>69</v>
      </c>
      <c r="D21" s="35" t="s">
        <v>91</v>
      </c>
      <c r="E21" s="35"/>
      <c r="F21" s="54" t="s">
        <v>92</v>
      </c>
      <c r="G21" s="55">
        <v>0.95</v>
      </c>
      <c r="H21" s="17">
        <v>10</v>
      </c>
      <c r="I21" s="17">
        <v>10</v>
      </c>
      <c r="J21" s="15" t="s">
        <v>10</v>
      </c>
      <c r="K21" s="16"/>
    </row>
    <row r="22" s="1" customFormat="1" ht="18.75" hidden="1" customHeight="1" spans="1:11">
      <c r="A22" s="20"/>
      <c r="B22" s="21"/>
      <c r="C22" s="8"/>
      <c r="D22" s="10"/>
      <c r="E22" s="8"/>
      <c r="F22" s="35"/>
      <c r="G22" s="10"/>
      <c r="H22" s="10"/>
      <c r="I22" s="17"/>
      <c r="J22" s="17"/>
      <c r="K22" s="10"/>
    </row>
    <row r="23" s="1" customFormat="1" ht="18.75" hidden="1" customHeight="1" spans="1:11">
      <c r="A23" s="20"/>
      <c r="B23" s="21"/>
      <c r="C23" s="10"/>
      <c r="D23" s="10"/>
      <c r="E23" s="8"/>
      <c r="F23" s="35"/>
      <c r="G23" s="10"/>
      <c r="H23" s="10"/>
      <c r="I23" s="35"/>
      <c r="J23" s="35"/>
      <c r="K23" s="35"/>
    </row>
    <row r="24" s="1" customFormat="1" ht="24" customHeight="1" spans="1:11">
      <c r="A24" s="36" t="s">
        <v>72</v>
      </c>
      <c r="B24" s="36"/>
      <c r="C24" s="36"/>
      <c r="D24" s="36"/>
      <c r="E24" s="36"/>
      <c r="F24" s="36"/>
      <c r="G24" s="36"/>
      <c r="H24" s="8">
        <v>100</v>
      </c>
      <c r="I24" s="17">
        <f>SUM(I13:I23)+K7</f>
        <v>99</v>
      </c>
      <c r="J24" s="15" t="s">
        <v>10</v>
      </c>
      <c r="K24" s="16"/>
    </row>
    <row r="30" ht="188" customHeight="1"/>
  </sheetData>
  <mergeCells count="4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I23:K23"/>
    <mergeCell ref="A24:G24"/>
    <mergeCell ref="J24:K24"/>
    <mergeCell ref="A10:A11"/>
    <mergeCell ref="A12:A23"/>
    <mergeCell ref="B13:B16"/>
    <mergeCell ref="B17:B20"/>
    <mergeCell ref="B21:B23"/>
    <mergeCell ref="A6:B9"/>
  </mergeCells>
  <pageMargins left="0.393055555555556" right="0.15625" top="0.629166666666667" bottom="0.471527777777778" header="0.511805555555556" footer="0.354166666666667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K29"/>
  <sheetViews>
    <sheetView workbookViewId="0">
      <selection activeCell="O23" sqref="O23"/>
    </sheetView>
  </sheetViews>
  <sheetFormatPr defaultColWidth="8.75925925925926" defaultRowHeight="14.4"/>
  <cols>
    <col min="1" max="1" width="6.37962962962963" style="1" customWidth="1"/>
    <col min="2" max="2" width="10.2592592592593" style="1" customWidth="1"/>
    <col min="3" max="3" width="11.2592592592593" style="1" customWidth="1"/>
    <col min="4" max="4" width="7.37962962962963" style="1" customWidth="1"/>
    <col min="5" max="5" width="14" style="1" customWidth="1"/>
    <col min="6" max="6" width="11.2592592592593" style="1" customWidth="1"/>
    <col min="7" max="7" width="12.3796296296296" style="1" customWidth="1"/>
    <col min="8" max="8" width="6.25925925925926" style="1" customWidth="1"/>
    <col min="9" max="9" width="6.37962962962963" style="1" customWidth="1"/>
    <col min="10" max="10" width="5.75925925925926" style="1" customWidth="1"/>
    <col min="11" max="11" width="5.37962962962963" style="1" customWidth="1"/>
    <col min="12" max="16384" width="8.75925925925926" style="1"/>
  </cols>
  <sheetData>
    <row r="1" s="1" customFormat="1" ht="18" customHeight="1" spans="1:4">
      <c r="A1" s="3"/>
      <c r="C1" s="4"/>
      <c r="D1" s="4"/>
    </row>
    <row r="2" s="1" customFormat="1" ht="18.75" customHeight="1" spans="1:11">
      <c r="A2" s="5" t="s">
        <v>73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8" t="s">
        <v>93</v>
      </c>
      <c r="D4" s="8"/>
      <c r="E4" s="8"/>
      <c r="F4" s="8"/>
      <c r="G4" s="8"/>
      <c r="H4" s="8"/>
      <c r="I4" s="8"/>
      <c r="J4" s="8"/>
      <c r="K4" s="8"/>
    </row>
    <row r="5" s="1" customFormat="1" ht="18.75" customHeight="1" spans="1:11">
      <c r="A5" s="8" t="s">
        <v>5</v>
      </c>
      <c r="B5" s="8"/>
      <c r="C5" s="9" t="s">
        <v>6</v>
      </c>
      <c r="D5" s="9"/>
      <c r="E5" s="10"/>
      <c r="F5" s="10"/>
      <c r="G5" s="8" t="s">
        <v>7</v>
      </c>
      <c r="H5" s="8" t="s">
        <v>6</v>
      </c>
      <c r="I5" s="8"/>
      <c r="J5" s="8"/>
      <c r="K5" s="8"/>
    </row>
    <row r="6" s="1" customFormat="1" ht="18.75" customHeight="1" spans="1:11">
      <c r="A6" s="11" t="s">
        <v>9</v>
      </c>
      <c r="B6" s="11"/>
      <c r="C6" s="12" t="s">
        <v>10</v>
      </c>
      <c r="D6" s="12"/>
      <c r="E6" s="8" t="s">
        <v>11</v>
      </c>
      <c r="F6" s="8" t="s">
        <v>12</v>
      </c>
      <c r="G6" s="8" t="s">
        <v>13</v>
      </c>
      <c r="H6" s="11" t="s">
        <v>14</v>
      </c>
      <c r="I6" s="11" t="s">
        <v>15</v>
      </c>
      <c r="J6" s="11"/>
      <c r="K6" s="8" t="s">
        <v>16</v>
      </c>
    </row>
    <row r="7" s="1" customFormat="1" ht="18.75" customHeight="1" spans="1:11">
      <c r="A7" s="11"/>
      <c r="B7" s="11"/>
      <c r="C7" s="13" t="s">
        <v>17</v>
      </c>
      <c r="D7" s="13"/>
      <c r="E7" s="8">
        <v>22.61</v>
      </c>
      <c r="F7" s="8">
        <v>22.61</v>
      </c>
      <c r="G7" s="8">
        <v>22.61</v>
      </c>
      <c r="H7" s="8">
        <v>10</v>
      </c>
      <c r="I7" s="37">
        <f>G7/F7</f>
        <v>1</v>
      </c>
      <c r="J7" s="37"/>
      <c r="K7" s="56">
        <f>H7*I7</f>
        <v>10</v>
      </c>
    </row>
    <row r="8" s="1" customFormat="1" ht="18.75" customHeight="1" spans="1:11">
      <c r="A8" s="11"/>
      <c r="B8" s="11"/>
      <c r="C8" s="14" t="s">
        <v>18</v>
      </c>
      <c r="D8" s="14"/>
      <c r="E8" s="8">
        <v>22.61</v>
      </c>
      <c r="F8" s="8">
        <v>22.61</v>
      </c>
      <c r="G8" s="8">
        <v>22.61</v>
      </c>
      <c r="H8" s="8">
        <v>10</v>
      </c>
      <c r="I8" s="37">
        <f>G8/F8</f>
        <v>1</v>
      </c>
      <c r="J8" s="37"/>
      <c r="K8" s="56">
        <f>H8*I8</f>
        <v>10</v>
      </c>
    </row>
    <row r="9" s="1" customFormat="1" ht="18.75" customHeight="1" spans="1:11">
      <c r="A9" s="11"/>
      <c r="B9" s="11"/>
      <c r="C9" s="9" t="s">
        <v>75</v>
      </c>
      <c r="D9" s="9"/>
      <c r="E9" s="8" t="s">
        <v>10</v>
      </c>
      <c r="F9" s="8" t="s">
        <v>10</v>
      </c>
      <c r="G9" s="17" t="s">
        <v>10</v>
      </c>
      <c r="H9" s="18" t="s">
        <v>20</v>
      </c>
      <c r="I9" s="11" t="s">
        <v>10</v>
      </c>
      <c r="J9" s="11"/>
      <c r="K9" s="18" t="s">
        <v>20</v>
      </c>
    </row>
    <row r="10" s="2" customFormat="1" ht="21.75" customHeight="1" spans="1:11">
      <c r="A10" s="11" t="s">
        <v>21</v>
      </c>
      <c r="B10" s="19" t="s">
        <v>22</v>
      </c>
      <c r="C10" s="8"/>
      <c r="D10" s="8"/>
      <c r="E10" s="8"/>
      <c r="F10" s="8"/>
      <c r="G10" s="19" t="s">
        <v>23</v>
      </c>
      <c r="H10" s="19"/>
      <c r="I10" s="19"/>
      <c r="J10" s="19"/>
      <c r="K10" s="19"/>
    </row>
    <row r="11" s="1" customFormat="1" ht="62" customHeight="1" spans="1:11">
      <c r="A11" s="11"/>
      <c r="B11" s="19" t="s">
        <v>94</v>
      </c>
      <c r="C11" s="19"/>
      <c r="D11" s="19"/>
      <c r="E11" s="19"/>
      <c r="F11" s="19"/>
      <c r="G11" s="19" t="s">
        <v>77</v>
      </c>
      <c r="H11" s="19"/>
      <c r="I11" s="19"/>
      <c r="J11" s="19"/>
      <c r="K11" s="19"/>
    </row>
    <row r="12" s="1" customFormat="1" ht="27.75" customHeight="1" spans="1:11">
      <c r="A12" s="20" t="s">
        <v>26</v>
      </c>
      <c r="B12" s="11" t="s">
        <v>27</v>
      </c>
      <c r="C12" s="8" t="s">
        <v>28</v>
      </c>
      <c r="D12" s="8" t="s">
        <v>29</v>
      </c>
      <c r="E12" s="8"/>
      <c r="F12" s="11" t="s">
        <v>30</v>
      </c>
      <c r="G12" s="8" t="s">
        <v>31</v>
      </c>
      <c r="H12" s="8" t="s">
        <v>14</v>
      </c>
      <c r="I12" s="11" t="s">
        <v>16</v>
      </c>
      <c r="J12" s="11" t="s">
        <v>32</v>
      </c>
      <c r="K12" s="11"/>
    </row>
    <row r="13" s="1" customFormat="1" ht="15.75" customHeight="1" spans="1:11">
      <c r="A13" s="20"/>
      <c r="B13" s="21" t="s">
        <v>33</v>
      </c>
      <c r="C13" s="21" t="s">
        <v>34</v>
      </c>
      <c r="D13" s="42" t="s">
        <v>95</v>
      </c>
      <c r="E13" s="43"/>
      <c r="F13" s="44" t="s">
        <v>96</v>
      </c>
      <c r="G13" s="44" t="s">
        <v>97</v>
      </c>
      <c r="H13" s="17">
        <v>5</v>
      </c>
      <c r="I13" s="17">
        <v>5</v>
      </c>
      <c r="J13" s="12" t="s">
        <v>10</v>
      </c>
      <c r="K13" s="12"/>
    </row>
    <row r="14" s="1" customFormat="1" ht="15.75" customHeight="1" spans="1:11">
      <c r="A14" s="20"/>
      <c r="B14" s="21"/>
      <c r="C14" s="21"/>
      <c r="D14" s="42" t="s">
        <v>98</v>
      </c>
      <c r="E14" s="43"/>
      <c r="F14" s="44" t="s">
        <v>99</v>
      </c>
      <c r="G14" s="44" t="s">
        <v>100</v>
      </c>
      <c r="H14" s="17">
        <v>5</v>
      </c>
      <c r="I14" s="17">
        <v>5</v>
      </c>
      <c r="J14" s="12" t="s">
        <v>10</v>
      </c>
      <c r="K14" s="12"/>
    </row>
    <row r="15" s="1" customFormat="1" ht="15.75" customHeight="1" spans="1:11">
      <c r="A15" s="20"/>
      <c r="B15" s="21"/>
      <c r="C15" s="21"/>
      <c r="D15" s="42" t="s">
        <v>101</v>
      </c>
      <c r="E15" s="43"/>
      <c r="F15" s="59" t="s">
        <v>102</v>
      </c>
      <c r="G15" s="59" t="s">
        <v>103</v>
      </c>
      <c r="H15" s="17">
        <v>5</v>
      </c>
      <c r="I15" s="17">
        <v>5</v>
      </c>
      <c r="J15" s="12" t="s">
        <v>10</v>
      </c>
      <c r="K15" s="12"/>
    </row>
    <row r="16" s="1" customFormat="1" ht="21" customHeight="1" spans="1:11">
      <c r="A16" s="20"/>
      <c r="B16" s="21"/>
      <c r="C16" s="21"/>
      <c r="D16" s="42" t="s">
        <v>104</v>
      </c>
      <c r="E16" s="43"/>
      <c r="F16" s="44" t="s">
        <v>105</v>
      </c>
      <c r="G16" s="44" t="s">
        <v>105</v>
      </c>
      <c r="H16" s="17">
        <v>5</v>
      </c>
      <c r="I16" s="17">
        <v>5</v>
      </c>
      <c r="J16" s="12" t="s">
        <v>10</v>
      </c>
      <c r="K16" s="12"/>
    </row>
    <row r="17" s="1" customFormat="1" ht="15.75" customHeight="1" spans="1:11">
      <c r="A17" s="20"/>
      <c r="B17" s="21"/>
      <c r="C17" s="21" t="s">
        <v>37</v>
      </c>
      <c r="D17" s="42" t="s">
        <v>106</v>
      </c>
      <c r="E17" s="43"/>
      <c r="F17" s="50">
        <v>1</v>
      </c>
      <c r="G17" s="50">
        <v>1</v>
      </c>
      <c r="H17" s="17">
        <v>6</v>
      </c>
      <c r="I17" s="17">
        <v>6</v>
      </c>
      <c r="J17" s="12" t="s">
        <v>10</v>
      </c>
      <c r="K17" s="12"/>
    </row>
    <row r="18" s="1" customFormat="1" ht="18" customHeight="1" spans="1:11">
      <c r="A18" s="20"/>
      <c r="B18" s="21"/>
      <c r="C18" s="21"/>
      <c r="D18" s="42" t="s">
        <v>107</v>
      </c>
      <c r="E18" s="43"/>
      <c r="F18" s="60" t="s">
        <v>108</v>
      </c>
      <c r="G18" s="60" t="s">
        <v>108</v>
      </c>
      <c r="H18" s="17">
        <v>6</v>
      </c>
      <c r="I18" s="17">
        <v>6</v>
      </c>
      <c r="J18" s="12" t="s">
        <v>10</v>
      </c>
      <c r="K18" s="12"/>
    </row>
    <row r="19" s="1" customFormat="1" ht="15.75" customHeight="1" spans="1:11">
      <c r="A19" s="20"/>
      <c r="B19" s="21"/>
      <c r="C19" s="25" t="s">
        <v>41</v>
      </c>
      <c r="D19" s="42" t="s">
        <v>109</v>
      </c>
      <c r="E19" s="43"/>
      <c r="F19" s="48">
        <v>0.9</v>
      </c>
      <c r="G19" s="48">
        <v>1</v>
      </c>
      <c r="H19" s="17">
        <v>6</v>
      </c>
      <c r="I19" s="17">
        <v>6</v>
      </c>
      <c r="J19" s="12" t="s">
        <v>10</v>
      </c>
      <c r="K19" s="12"/>
    </row>
    <row r="20" s="1" customFormat="1" ht="23" customHeight="1" spans="1:11">
      <c r="A20" s="20"/>
      <c r="B20" s="21"/>
      <c r="C20" s="32"/>
      <c r="D20" s="42" t="s">
        <v>80</v>
      </c>
      <c r="E20" s="43"/>
      <c r="F20" s="48">
        <v>1</v>
      </c>
      <c r="G20" s="48">
        <v>1</v>
      </c>
      <c r="H20" s="17">
        <v>6</v>
      </c>
      <c r="I20" s="17">
        <v>6</v>
      </c>
      <c r="J20" s="12" t="s">
        <v>10</v>
      </c>
      <c r="K20" s="12"/>
    </row>
    <row r="21" s="1" customFormat="1" ht="24" customHeight="1" spans="1:11">
      <c r="A21" s="20"/>
      <c r="B21" s="21"/>
      <c r="C21" s="21" t="s">
        <v>44</v>
      </c>
      <c r="D21" s="14" t="s">
        <v>45</v>
      </c>
      <c r="E21" s="14"/>
      <c r="F21" s="44" t="s">
        <v>110</v>
      </c>
      <c r="G21" s="44" t="s">
        <v>111</v>
      </c>
      <c r="H21" s="17">
        <v>6</v>
      </c>
      <c r="I21" s="17">
        <v>6</v>
      </c>
      <c r="J21" s="12" t="s">
        <v>10</v>
      </c>
      <c r="K21" s="12"/>
    </row>
    <row r="22" s="1" customFormat="1" ht="24" spans="1:11">
      <c r="A22" s="20"/>
      <c r="B22" s="21" t="s">
        <v>48</v>
      </c>
      <c r="C22" s="21" t="s">
        <v>83</v>
      </c>
      <c r="D22" s="14" t="s">
        <v>84</v>
      </c>
      <c r="E22" s="14"/>
      <c r="F22" s="50" t="s">
        <v>10</v>
      </c>
      <c r="G22" s="50" t="s">
        <v>10</v>
      </c>
      <c r="H22" s="17" t="s">
        <v>10</v>
      </c>
      <c r="I22" s="17" t="s">
        <v>10</v>
      </c>
      <c r="J22" s="12" t="s">
        <v>10</v>
      </c>
      <c r="K22" s="12"/>
    </row>
    <row r="23" s="1" customFormat="1" ht="31" customHeight="1" spans="1:11">
      <c r="A23" s="20"/>
      <c r="B23" s="21"/>
      <c r="C23" s="21" t="s">
        <v>49</v>
      </c>
      <c r="D23" s="14" t="s">
        <v>112</v>
      </c>
      <c r="E23" s="14"/>
      <c r="F23" s="50" t="s">
        <v>100</v>
      </c>
      <c r="G23" s="50" t="s">
        <v>100</v>
      </c>
      <c r="H23" s="17">
        <v>10</v>
      </c>
      <c r="I23" s="17">
        <v>10</v>
      </c>
      <c r="J23" s="12" t="s">
        <v>10</v>
      </c>
      <c r="K23" s="12"/>
    </row>
    <row r="24" s="1" customFormat="1" ht="27" customHeight="1" spans="1:11">
      <c r="A24" s="20"/>
      <c r="B24" s="21"/>
      <c r="C24" s="21" t="s">
        <v>54</v>
      </c>
      <c r="D24" s="42" t="s">
        <v>113</v>
      </c>
      <c r="E24" s="43"/>
      <c r="F24" s="50" t="s">
        <v>114</v>
      </c>
      <c r="G24" s="50" t="s">
        <v>114</v>
      </c>
      <c r="H24" s="17">
        <v>10</v>
      </c>
      <c r="I24" s="17">
        <v>10</v>
      </c>
      <c r="J24" s="12" t="s">
        <v>10</v>
      </c>
      <c r="K24" s="12"/>
    </row>
    <row r="25" s="1" customFormat="1" ht="44" customHeight="1" spans="1:11">
      <c r="A25" s="20"/>
      <c r="B25" s="21"/>
      <c r="C25" s="21" t="s">
        <v>64</v>
      </c>
      <c r="D25" s="42" t="s">
        <v>115</v>
      </c>
      <c r="E25" s="43"/>
      <c r="F25" s="44" t="s">
        <v>116</v>
      </c>
      <c r="G25" s="44" t="s">
        <v>116</v>
      </c>
      <c r="H25" s="17">
        <v>10</v>
      </c>
      <c r="I25" s="17">
        <v>10</v>
      </c>
      <c r="J25" s="12" t="s">
        <v>10</v>
      </c>
      <c r="K25" s="12"/>
    </row>
    <row r="26" s="1" customFormat="1" ht="36" customHeight="1" spans="1:11">
      <c r="A26" s="20"/>
      <c r="B26" s="21" t="s">
        <v>68</v>
      </c>
      <c r="C26" s="21" t="s">
        <v>69</v>
      </c>
      <c r="D26" s="35" t="s">
        <v>117</v>
      </c>
      <c r="E26" s="35"/>
      <c r="F26" s="54" t="s">
        <v>92</v>
      </c>
      <c r="G26" s="55">
        <v>0.9</v>
      </c>
      <c r="H26" s="17">
        <v>10</v>
      </c>
      <c r="I26" s="17">
        <v>10</v>
      </c>
      <c r="J26" s="12" t="s">
        <v>10</v>
      </c>
      <c r="K26" s="12"/>
    </row>
    <row r="27" s="1" customFormat="1" ht="18.75" hidden="1" customHeight="1" spans="1:11">
      <c r="A27" s="20"/>
      <c r="B27" s="21"/>
      <c r="C27" s="8"/>
      <c r="D27" s="10"/>
      <c r="E27" s="8"/>
      <c r="F27" s="35"/>
      <c r="G27" s="10"/>
      <c r="H27" s="10"/>
      <c r="I27" s="17"/>
      <c r="J27" s="17"/>
      <c r="K27" s="10"/>
    </row>
    <row r="28" s="1" customFormat="1" ht="18.75" hidden="1" customHeight="1" spans="1:11">
      <c r="A28" s="20"/>
      <c r="B28" s="21"/>
      <c r="C28" s="10"/>
      <c r="D28" s="10"/>
      <c r="E28" s="8"/>
      <c r="F28" s="35"/>
      <c r="G28" s="10"/>
      <c r="H28" s="10"/>
      <c r="I28" s="35"/>
      <c r="J28" s="35"/>
      <c r="K28" s="35"/>
    </row>
    <row r="29" s="1" customFormat="1" ht="24" customHeight="1" spans="1:11">
      <c r="A29" s="36" t="s">
        <v>72</v>
      </c>
      <c r="B29" s="36"/>
      <c r="C29" s="36"/>
      <c r="D29" s="36"/>
      <c r="E29" s="36"/>
      <c r="F29" s="36"/>
      <c r="G29" s="36"/>
      <c r="H29" s="8">
        <v>100</v>
      </c>
      <c r="I29" s="17">
        <v>100</v>
      </c>
      <c r="J29" s="12" t="s">
        <v>10</v>
      </c>
      <c r="K29" s="12"/>
    </row>
  </sheetData>
  <mergeCells count="60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I28:K28"/>
    <mergeCell ref="A29:G29"/>
    <mergeCell ref="J29:K29"/>
    <mergeCell ref="A10:A11"/>
    <mergeCell ref="A12:A28"/>
    <mergeCell ref="B13:B21"/>
    <mergeCell ref="B22:B25"/>
    <mergeCell ref="B26:B28"/>
    <mergeCell ref="C13:C16"/>
    <mergeCell ref="C17:C18"/>
    <mergeCell ref="C19:C20"/>
    <mergeCell ref="A6:B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D15" sqref="D15:E15"/>
    </sheetView>
  </sheetViews>
  <sheetFormatPr defaultColWidth="8.75925925925926" defaultRowHeight="14.4"/>
  <cols>
    <col min="1" max="1" width="6.37962962962963" style="1" customWidth="1"/>
    <col min="2" max="2" width="10.2592592592593" style="1" customWidth="1"/>
    <col min="3" max="3" width="11.2592592592593" style="1" customWidth="1"/>
    <col min="4" max="4" width="7.37962962962963" style="1" customWidth="1"/>
    <col min="5" max="5" width="18.7592592592593" style="1" customWidth="1"/>
    <col min="6" max="6" width="11.2592592592593" style="1" customWidth="1"/>
    <col min="7" max="7" width="10.7592592592593" style="1" customWidth="1"/>
    <col min="8" max="8" width="6.25925925925926" style="1" customWidth="1"/>
    <col min="9" max="9" width="6.37962962962963" style="1" customWidth="1"/>
    <col min="10" max="10" width="2.25925925925926" style="1" customWidth="1"/>
    <col min="11" max="11" width="5.37962962962963" style="1" customWidth="1"/>
    <col min="12" max="16384" width="8.75925925925926" style="1"/>
  </cols>
  <sheetData>
    <row r="1" s="1" customFormat="1" ht="18" customHeight="1" spans="1:4">
      <c r="A1" s="3"/>
      <c r="C1" s="4"/>
      <c r="D1" s="4"/>
    </row>
    <row r="2" s="1" customFormat="1" ht="18.75" customHeight="1" spans="1:11">
      <c r="A2" s="5" t="s">
        <v>73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8" t="s">
        <v>118</v>
      </c>
      <c r="D4" s="8"/>
      <c r="E4" s="8"/>
      <c r="F4" s="8"/>
      <c r="G4" s="8"/>
      <c r="H4" s="8"/>
      <c r="I4" s="8"/>
      <c r="J4" s="8"/>
      <c r="K4" s="8"/>
    </row>
    <row r="5" s="1" customFormat="1" ht="18.75" customHeight="1" spans="1:11">
      <c r="A5" s="8" t="s">
        <v>5</v>
      </c>
      <c r="B5" s="8"/>
      <c r="C5" s="9" t="s">
        <v>6</v>
      </c>
      <c r="D5" s="9"/>
      <c r="E5" s="10"/>
      <c r="F5" s="10"/>
      <c r="G5" s="8" t="s">
        <v>7</v>
      </c>
      <c r="H5" s="8" t="s">
        <v>119</v>
      </c>
      <c r="I5" s="8"/>
      <c r="J5" s="8"/>
      <c r="K5" s="8"/>
    </row>
    <row r="6" s="1" customFormat="1" ht="18.75" customHeight="1" spans="1:11">
      <c r="A6" s="11" t="s">
        <v>9</v>
      </c>
      <c r="B6" s="11"/>
      <c r="C6" s="12" t="s">
        <v>10</v>
      </c>
      <c r="D6" s="12"/>
      <c r="E6" s="8" t="s">
        <v>11</v>
      </c>
      <c r="F6" s="8" t="s">
        <v>12</v>
      </c>
      <c r="G6" s="8" t="s">
        <v>13</v>
      </c>
      <c r="H6" s="11" t="s">
        <v>14</v>
      </c>
      <c r="I6" s="11" t="s">
        <v>15</v>
      </c>
      <c r="J6" s="11"/>
      <c r="K6" s="8" t="s">
        <v>16</v>
      </c>
    </row>
    <row r="7" s="1" customFormat="1" ht="18.75" customHeight="1" spans="1:11">
      <c r="A7" s="11"/>
      <c r="B7" s="11"/>
      <c r="C7" s="13" t="s">
        <v>17</v>
      </c>
      <c r="D7" s="13"/>
      <c r="E7" s="8">
        <v>301.66</v>
      </c>
      <c r="F7" s="8">
        <v>301.66</v>
      </c>
      <c r="G7" s="8">
        <v>301.66</v>
      </c>
      <c r="H7" s="8">
        <v>10</v>
      </c>
      <c r="I7" s="37">
        <f>G7/F7</f>
        <v>1</v>
      </c>
      <c r="J7" s="37"/>
      <c r="K7" s="56">
        <f>H7*I7</f>
        <v>10</v>
      </c>
    </row>
    <row r="8" s="1" customFormat="1" ht="18.75" customHeight="1" spans="1:11">
      <c r="A8" s="11"/>
      <c r="B8" s="11"/>
      <c r="C8" s="14" t="s">
        <v>18</v>
      </c>
      <c r="D8" s="14"/>
      <c r="E8" s="8">
        <v>301.66</v>
      </c>
      <c r="F8" s="8">
        <v>301.66</v>
      </c>
      <c r="G8" s="8">
        <v>301.66</v>
      </c>
      <c r="H8" s="8">
        <v>10</v>
      </c>
      <c r="I8" s="37">
        <f>G8/F8</f>
        <v>1</v>
      </c>
      <c r="J8" s="37"/>
      <c r="K8" s="56">
        <f>H8*I8</f>
        <v>10</v>
      </c>
    </row>
    <row r="9" s="1" customFormat="1" ht="18.75" customHeight="1" spans="1:11">
      <c r="A9" s="11"/>
      <c r="B9" s="11"/>
      <c r="C9" s="9" t="s">
        <v>75</v>
      </c>
      <c r="D9" s="9"/>
      <c r="E9" s="8" t="s">
        <v>10</v>
      </c>
      <c r="F9" s="8" t="s">
        <v>10</v>
      </c>
      <c r="G9" s="8" t="s">
        <v>10</v>
      </c>
      <c r="H9" s="18" t="s">
        <v>20</v>
      </c>
      <c r="I9" s="11" t="s">
        <v>10</v>
      </c>
      <c r="J9" s="11"/>
      <c r="K9" s="18" t="s">
        <v>20</v>
      </c>
    </row>
    <row r="10" s="2" customFormat="1" ht="21.75" customHeight="1" spans="1:11">
      <c r="A10" s="11" t="s">
        <v>21</v>
      </c>
      <c r="B10" s="19" t="s">
        <v>22</v>
      </c>
      <c r="C10" s="8"/>
      <c r="D10" s="8"/>
      <c r="E10" s="8"/>
      <c r="F10" s="8"/>
      <c r="G10" s="19" t="s">
        <v>23</v>
      </c>
      <c r="H10" s="19"/>
      <c r="I10" s="19"/>
      <c r="J10" s="19"/>
      <c r="K10" s="19"/>
    </row>
    <row r="11" s="1" customFormat="1" ht="41" customHeight="1" spans="1:11">
      <c r="A11" s="11"/>
      <c r="B11" s="41" t="s">
        <v>76</v>
      </c>
      <c r="C11" s="41"/>
      <c r="D11" s="41"/>
      <c r="E11" s="41"/>
      <c r="F11" s="41"/>
      <c r="G11" s="19" t="s">
        <v>77</v>
      </c>
      <c r="H11" s="19"/>
      <c r="I11" s="19"/>
      <c r="J11" s="19"/>
      <c r="K11" s="19"/>
    </row>
    <row r="12" s="1" customFormat="1" ht="27.75" customHeight="1" spans="1:11">
      <c r="A12" s="20">
        <v>7</v>
      </c>
      <c r="B12" s="11" t="s">
        <v>27</v>
      </c>
      <c r="C12" s="8" t="s">
        <v>28</v>
      </c>
      <c r="D12" s="8" t="s">
        <v>29</v>
      </c>
      <c r="E12" s="8"/>
      <c r="F12" s="11" t="s">
        <v>30</v>
      </c>
      <c r="G12" s="8" t="s">
        <v>31</v>
      </c>
      <c r="H12" s="8" t="s">
        <v>14</v>
      </c>
      <c r="I12" s="11" t="s">
        <v>16</v>
      </c>
      <c r="J12" s="11" t="s">
        <v>32</v>
      </c>
      <c r="K12" s="11"/>
    </row>
    <row r="13" s="1" customFormat="1" ht="15.75" customHeight="1" spans="1:11">
      <c r="A13" s="20"/>
      <c r="B13" s="21" t="s">
        <v>33</v>
      </c>
      <c r="C13" s="25" t="s">
        <v>34</v>
      </c>
      <c r="D13" s="42" t="s">
        <v>120</v>
      </c>
      <c r="E13" s="43"/>
      <c r="F13" s="44" t="s">
        <v>36</v>
      </c>
      <c r="G13" s="44" t="s">
        <v>36</v>
      </c>
      <c r="H13" s="17">
        <v>7</v>
      </c>
      <c r="I13" s="17">
        <v>7</v>
      </c>
      <c r="J13" s="15" t="s">
        <v>10</v>
      </c>
      <c r="K13" s="16"/>
    </row>
    <row r="14" s="1" customFormat="1" ht="15.75" customHeight="1" spans="1:11">
      <c r="A14" s="20"/>
      <c r="B14" s="21"/>
      <c r="C14" s="27"/>
      <c r="D14" s="42" t="s">
        <v>121</v>
      </c>
      <c r="E14" s="43"/>
      <c r="F14" s="44" t="s">
        <v>122</v>
      </c>
      <c r="G14" s="44" t="s">
        <v>122</v>
      </c>
      <c r="H14" s="17">
        <v>7</v>
      </c>
      <c r="I14" s="17">
        <v>7</v>
      </c>
      <c r="J14" s="15" t="s">
        <v>10</v>
      </c>
      <c r="K14" s="16"/>
    </row>
    <row r="15" s="1" customFormat="1" ht="15.75" customHeight="1" spans="1:11">
      <c r="A15" s="20"/>
      <c r="B15" s="21"/>
      <c r="C15" s="27"/>
      <c r="D15" s="42" t="s">
        <v>123</v>
      </c>
      <c r="E15" s="43"/>
      <c r="F15" s="44" t="s">
        <v>124</v>
      </c>
      <c r="G15" s="44" t="s">
        <v>124</v>
      </c>
      <c r="H15" s="17">
        <v>7</v>
      </c>
      <c r="I15" s="17">
        <v>7</v>
      </c>
      <c r="J15" s="15" t="s">
        <v>10</v>
      </c>
      <c r="K15" s="16"/>
    </row>
    <row r="16" s="1" customFormat="1" ht="15.75" customHeight="1" spans="1:11">
      <c r="A16" s="20"/>
      <c r="B16" s="21"/>
      <c r="C16" s="21" t="s">
        <v>37</v>
      </c>
      <c r="D16" s="45" t="s">
        <v>125</v>
      </c>
      <c r="E16" s="46"/>
      <c r="F16" s="45" t="s">
        <v>71</v>
      </c>
      <c r="G16" s="47">
        <v>0.95</v>
      </c>
      <c r="H16" s="17">
        <v>7</v>
      </c>
      <c r="I16" s="17">
        <v>7</v>
      </c>
      <c r="J16" s="15" t="s">
        <v>10</v>
      </c>
      <c r="K16" s="16"/>
    </row>
    <row r="17" s="1" customFormat="1" ht="15.75" customHeight="1" spans="1:11">
      <c r="A17" s="20"/>
      <c r="B17" s="21"/>
      <c r="C17" s="21"/>
      <c r="D17" s="45" t="s">
        <v>39</v>
      </c>
      <c r="E17" s="46"/>
      <c r="F17" s="47">
        <v>1</v>
      </c>
      <c r="G17" s="47">
        <v>1</v>
      </c>
      <c r="H17" s="17">
        <v>7</v>
      </c>
      <c r="I17" s="17">
        <v>7</v>
      </c>
      <c r="J17" s="15" t="s">
        <v>10</v>
      </c>
      <c r="K17" s="16"/>
    </row>
    <row r="18" s="1" customFormat="1" ht="15.75" customHeight="1" spans="1:11">
      <c r="A18" s="20"/>
      <c r="B18" s="21"/>
      <c r="C18" s="25" t="s">
        <v>41</v>
      </c>
      <c r="D18" s="42" t="s">
        <v>80</v>
      </c>
      <c r="E18" s="43"/>
      <c r="F18" s="48">
        <v>1</v>
      </c>
      <c r="G18" s="48">
        <v>1</v>
      </c>
      <c r="H18" s="17">
        <v>7</v>
      </c>
      <c r="I18" s="17">
        <v>7</v>
      </c>
      <c r="J18" s="15" t="s">
        <v>10</v>
      </c>
      <c r="K18" s="16"/>
    </row>
    <row r="19" s="1" customFormat="1" ht="24" customHeight="1" spans="1:11">
      <c r="A19" s="20"/>
      <c r="B19" s="21"/>
      <c r="C19" s="21" t="s">
        <v>44</v>
      </c>
      <c r="D19" s="14" t="s">
        <v>45</v>
      </c>
      <c r="E19" s="14"/>
      <c r="F19" s="49" t="s">
        <v>126</v>
      </c>
      <c r="G19" s="49" t="s">
        <v>127</v>
      </c>
      <c r="H19" s="17">
        <v>8</v>
      </c>
      <c r="I19" s="17">
        <v>8</v>
      </c>
      <c r="J19" s="15" t="s">
        <v>10</v>
      </c>
      <c r="K19" s="16"/>
    </row>
    <row r="20" s="1" customFormat="1" ht="24" spans="1:11">
      <c r="A20" s="20"/>
      <c r="B20" s="21" t="s">
        <v>48</v>
      </c>
      <c r="C20" s="21" t="s">
        <v>83</v>
      </c>
      <c r="D20" s="14" t="s">
        <v>84</v>
      </c>
      <c r="E20" s="14"/>
      <c r="F20" s="50" t="s">
        <v>10</v>
      </c>
      <c r="G20" s="50" t="s">
        <v>10</v>
      </c>
      <c r="H20" s="17" t="s">
        <v>10</v>
      </c>
      <c r="I20" s="17" t="s">
        <v>10</v>
      </c>
      <c r="J20" s="15" t="s">
        <v>10</v>
      </c>
      <c r="K20" s="16"/>
    </row>
    <row r="21" s="1" customFormat="1" ht="33" customHeight="1" spans="1:11">
      <c r="A21" s="20"/>
      <c r="B21" s="21"/>
      <c r="C21" s="21" t="s">
        <v>49</v>
      </c>
      <c r="D21" s="51" t="s">
        <v>128</v>
      </c>
      <c r="E21" s="52"/>
      <c r="F21" s="45" t="s">
        <v>86</v>
      </c>
      <c r="G21" s="45" t="s">
        <v>86</v>
      </c>
      <c r="H21" s="17">
        <v>8</v>
      </c>
      <c r="I21" s="17">
        <v>8</v>
      </c>
      <c r="J21" s="15" t="s">
        <v>10</v>
      </c>
      <c r="K21" s="16"/>
    </row>
    <row r="22" s="1" customFormat="1" ht="24" customHeight="1" spans="1:11">
      <c r="A22" s="20"/>
      <c r="B22" s="21"/>
      <c r="C22" s="25" t="s">
        <v>54</v>
      </c>
      <c r="D22" s="51" t="s">
        <v>129</v>
      </c>
      <c r="E22" s="52"/>
      <c r="F22" s="48">
        <v>1</v>
      </c>
      <c r="G22" s="48">
        <v>1</v>
      </c>
      <c r="H22" s="17">
        <v>7</v>
      </c>
      <c r="I22" s="17">
        <v>7</v>
      </c>
      <c r="J22" s="15" t="s">
        <v>10</v>
      </c>
      <c r="K22" s="16"/>
    </row>
    <row r="23" s="1" customFormat="1" ht="24" customHeight="1" spans="1:11">
      <c r="A23" s="20"/>
      <c r="B23" s="21"/>
      <c r="C23" s="27"/>
      <c r="D23" s="51" t="s">
        <v>130</v>
      </c>
      <c r="E23" s="52"/>
      <c r="F23" s="45" t="s">
        <v>131</v>
      </c>
      <c r="G23" s="45" t="s">
        <v>131</v>
      </c>
      <c r="H23" s="17">
        <v>7</v>
      </c>
      <c r="I23" s="17">
        <v>7</v>
      </c>
      <c r="J23" s="15" t="s">
        <v>10</v>
      </c>
      <c r="K23" s="16"/>
    </row>
    <row r="24" s="1" customFormat="1" ht="33" customHeight="1" spans="1:11">
      <c r="A24" s="20"/>
      <c r="B24" s="21"/>
      <c r="C24" s="21" t="s">
        <v>64</v>
      </c>
      <c r="D24" s="51" t="s">
        <v>132</v>
      </c>
      <c r="E24" s="52"/>
      <c r="F24" s="53" t="s">
        <v>89</v>
      </c>
      <c r="G24" s="53" t="s">
        <v>89</v>
      </c>
      <c r="H24" s="17">
        <v>8</v>
      </c>
      <c r="I24" s="17">
        <v>7</v>
      </c>
      <c r="J24" s="57" t="s">
        <v>133</v>
      </c>
      <c r="K24" s="58"/>
    </row>
    <row r="25" s="1" customFormat="1" ht="36" customHeight="1" spans="1:11">
      <c r="A25" s="20"/>
      <c r="B25" s="21" t="s">
        <v>68</v>
      </c>
      <c r="C25" s="21" t="s">
        <v>69</v>
      </c>
      <c r="D25" s="35" t="s">
        <v>91</v>
      </c>
      <c r="E25" s="35"/>
      <c r="F25" s="54" t="s">
        <v>92</v>
      </c>
      <c r="G25" s="55">
        <v>0.95</v>
      </c>
      <c r="H25" s="17">
        <v>10</v>
      </c>
      <c r="I25" s="17">
        <v>10</v>
      </c>
      <c r="J25" s="15" t="s">
        <v>10</v>
      </c>
      <c r="K25" s="16"/>
    </row>
    <row r="26" s="1" customFormat="1" ht="18.75" hidden="1" customHeight="1" spans="1:11">
      <c r="A26" s="20"/>
      <c r="B26" s="21"/>
      <c r="C26" s="8"/>
      <c r="D26" s="10"/>
      <c r="E26" s="8"/>
      <c r="F26" s="35"/>
      <c r="G26" s="10"/>
      <c r="H26" s="10"/>
      <c r="I26" s="17"/>
      <c r="J26" s="17"/>
      <c r="K26" s="10"/>
    </row>
    <row r="27" s="1" customFormat="1" ht="18.75" hidden="1" customHeight="1" spans="1:11">
      <c r="A27" s="20"/>
      <c r="B27" s="21"/>
      <c r="C27" s="10"/>
      <c r="D27" s="10"/>
      <c r="E27" s="8"/>
      <c r="F27" s="35"/>
      <c r="G27" s="10"/>
      <c r="H27" s="10"/>
      <c r="I27" s="35"/>
      <c r="J27" s="35"/>
      <c r="K27" s="35"/>
    </row>
    <row r="28" s="1" customFormat="1" ht="24" customHeight="1" spans="1:11">
      <c r="A28" s="36" t="s">
        <v>72</v>
      </c>
      <c r="B28" s="36"/>
      <c r="C28" s="36"/>
      <c r="D28" s="36"/>
      <c r="E28" s="36"/>
      <c r="F28" s="36"/>
      <c r="G28" s="36"/>
      <c r="H28" s="8">
        <v>100</v>
      </c>
      <c r="I28" s="17">
        <f>SUM(I13:I27)+K7</f>
        <v>99</v>
      </c>
      <c r="J28" s="15" t="s">
        <v>10</v>
      </c>
      <c r="K28" s="16"/>
    </row>
    <row r="34" s="1" customFormat="1" ht="188" customHeight="1"/>
  </sheetData>
  <mergeCells count="58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I27:K27"/>
    <mergeCell ref="A28:G28"/>
    <mergeCell ref="J28:K28"/>
    <mergeCell ref="A10:A11"/>
    <mergeCell ref="A12:A27"/>
    <mergeCell ref="B13:B19"/>
    <mergeCell ref="B20:B24"/>
    <mergeCell ref="B25:B27"/>
    <mergeCell ref="C13:C15"/>
    <mergeCell ref="C16:C17"/>
    <mergeCell ref="C22:C23"/>
    <mergeCell ref="A6:B9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I14" sqref="I14:I26"/>
    </sheetView>
  </sheetViews>
  <sheetFormatPr defaultColWidth="8.75925925925926" defaultRowHeight="14.4"/>
  <cols>
    <col min="1" max="1" width="6.37962962962963" style="1" customWidth="1"/>
    <col min="2" max="2" width="10.2592592592593" style="1" customWidth="1"/>
    <col min="3" max="3" width="11.2592592592593" style="1" customWidth="1"/>
    <col min="4" max="4" width="7.37962962962963" style="1" customWidth="1"/>
    <col min="5" max="5" width="14.6296296296296" style="1" customWidth="1"/>
    <col min="6" max="6" width="13.8888888888889" style="1" customWidth="1"/>
    <col min="7" max="7" width="12.3796296296296" style="1" customWidth="1"/>
    <col min="8" max="8" width="6.25925925925926" style="1" customWidth="1"/>
    <col min="9" max="9" width="6.37962962962963" style="1" customWidth="1"/>
    <col min="10" max="10" width="3.87962962962963" style="1" customWidth="1"/>
    <col min="11" max="11" width="10.7777777777778" style="2" customWidth="1"/>
    <col min="12" max="16384" width="8.75925925925926" style="1"/>
  </cols>
  <sheetData>
    <row r="1" s="1" customFormat="1" ht="18" customHeight="1" spans="1:11">
      <c r="A1" s="3"/>
      <c r="C1" s="4"/>
      <c r="D1" s="4"/>
      <c r="K1" s="2"/>
    </row>
    <row r="2" s="1" customFormat="1" ht="18.75" customHeight="1" spans="1:11">
      <c r="A2" s="5" t="s">
        <v>73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134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3</v>
      </c>
      <c r="B4" s="8"/>
      <c r="C4" s="8" t="s">
        <v>135</v>
      </c>
      <c r="D4" s="8"/>
      <c r="E4" s="8"/>
      <c r="F4" s="8"/>
      <c r="G4" s="8"/>
      <c r="H4" s="8"/>
      <c r="I4" s="8"/>
      <c r="J4" s="8"/>
      <c r="K4" s="8"/>
    </row>
    <row r="5" s="1" customFormat="1" ht="18.75" customHeight="1" spans="1:11">
      <c r="A5" s="8" t="s">
        <v>5</v>
      </c>
      <c r="B5" s="8"/>
      <c r="C5" s="9" t="s">
        <v>6</v>
      </c>
      <c r="D5" s="9"/>
      <c r="E5" s="10"/>
      <c r="F5" s="10"/>
      <c r="G5" s="8" t="s">
        <v>7</v>
      </c>
      <c r="H5" s="8" t="s">
        <v>136</v>
      </c>
      <c r="I5" s="8"/>
      <c r="J5" s="8"/>
      <c r="K5" s="8"/>
    </row>
    <row r="6" s="1" customFormat="1" ht="18.75" customHeight="1" spans="1:11">
      <c r="A6" s="11" t="s">
        <v>9</v>
      </c>
      <c r="B6" s="11"/>
      <c r="C6" s="12" t="s">
        <v>10</v>
      </c>
      <c r="D6" s="12"/>
      <c r="E6" s="8" t="s">
        <v>11</v>
      </c>
      <c r="F6" s="8" t="s">
        <v>12</v>
      </c>
      <c r="G6" s="8" t="s">
        <v>13</v>
      </c>
      <c r="H6" s="11" t="s">
        <v>14</v>
      </c>
      <c r="I6" s="11" t="s">
        <v>15</v>
      </c>
      <c r="J6" s="11"/>
      <c r="K6" s="8" t="s">
        <v>16</v>
      </c>
    </row>
    <row r="7" s="1" customFormat="1" ht="18.75" customHeight="1" spans="1:11">
      <c r="A7" s="11"/>
      <c r="B7" s="11"/>
      <c r="C7" s="13" t="s">
        <v>17</v>
      </c>
      <c r="D7" s="13"/>
      <c r="E7" s="8">
        <v>138.35</v>
      </c>
      <c r="F7" s="8">
        <v>138.35</v>
      </c>
      <c r="G7" s="8">
        <v>138.35</v>
      </c>
      <c r="H7" s="8">
        <v>10</v>
      </c>
      <c r="I7" s="37">
        <f>G7/F7</f>
        <v>1</v>
      </c>
      <c r="J7" s="37"/>
      <c r="K7" s="11">
        <f>H7*I7</f>
        <v>10</v>
      </c>
    </row>
    <row r="8" s="1" customFormat="1" ht="18.75" customHeight="1" spans="1:11">
      <c r="A8" s="11"/>
      <c r="B8" s="11"/>
      <c r="C8" s="14" t="s">
        <v>137</v>
      </c>
      <c r="D8" s="14"/>
      <c r="H8" s="8"/>
      <c r="I8" s="37"/>
      <c r="J8" s="37"/>
      <c r="K8" s="38"/>
    </row>
    <row r="9" s="1" customFormat="1" ht="18.75" customHeight="1" spans="1:11">
      <c r="A9" s="11"/>
      <c r="B9" s="11"/>
      <c r="C9" s="15" t="s">
        <v>138</v>
      </c>
      <c r="D9" s="16"/>
      <c r="E9" s="8">
        <v>138.35</v>
      </c>
      <c r="F9" s="8">
        <v>138.35</v>
      </c>
      <c r="G9" s="8">
        <v>138.35</v>
      </c>
      <c r="H9" s="8"/>
      <c r="I9" s="37"/>
      <c r="J9" s="37"/>
      <c r="K9" s="38"/>
    </row>
    <row r="10" s="1" customFormat="1" ht="18.75" customHeight="1" spans="1:11">
      <c r="A10" s="11"/>
      <c r="B10" s="11"/>
      <c r="C10" s="9" t="s">
        <v>75</v>
      </c>
      <c r="D10" s="9"/>
      <c r="E10" s="8" t="s">
        <v>10</v>
      </c>
      <c r="F10" s="8" t="s">
        <v>10</v>
      </c>
      <c r="G10" s="17" t="s">
        <v>10</v>
      </c>
      <c r="H10" s="18" t="s">
        <v>20</v>
      </c>
      <c r="I10" s="11" t="s">
        <v>10</v>
      </c>
      <c r="J10" s="11"/>
      <c r="K10" s="18" t="s">
        <v>20</v>
      </c>
    </row>
    <row r="11" s="2" customFormat="1" ht="21.75" customHeight="1" spans="1:11">
      <c r="A11" s="11" t="s">
        <v>21</v>
      </c>
      <c r="B11" s="19" t="s">
        <v>22</v>
      </c>
      <c r="C11" s="8"/>
      <c r="D11" s="8"/>
      <c r="E11" s="8"/>
      <c r="F11" s="8"/>
      <c r="G11" s="19" t="s">
        <v>23</v>
      </c>
      <c r="H11" s="19"/>
      <c r="I11" s="19"/>
      <c r="J11" s="19"/>
      <c r="K11" s="19"/>
    </row>
    <row r="12" s="1" customFormat="1" ht="62" customHeight="1" spans="1:11">
      <c r="A12" s="11"/>
      <c r="B12" s="19" t="s">
        <v>139</v>
      </c>
      <c r="C12" s="19"/>
      <c r="D12" s="19"/>
      <c r="E12" s="19"/>
      <c r="F12" s="19"/>
      <c r="G12" s="19" t="s">
        <v>140</v>
      </c>
      <c r="H12" s="19"/>
      <c r="I12" s="19"/>
      <c r="J12" s="19"/>
      <c r="K12" s="19"/>
    </row>
    <row r="13" s="1" customFormat="1" ht="27.75" customHeight="1" spans="1:11">
      <c r="A13" s="20" t="s">
        <v>26</v>
      </c>
      <c r="B13" s="11" t="s">
        <v>27</v>
      </c>
      <c r="C13" s="8" t="s">
        <v>28</v>
      </c>
      <c r="D13" s="8" t="s">
        <v>29</v>
      </c>
      <c r="E13" s="8"/>
      <c r="F13" s="11" t="s">
        <v>30</v>
      </c>
      <c r="G13" s="8" t="s">
        <v>31</v>
      </c>
      <c r="H13" s="8" t="s">
        <v>14</v>
      </c>
      <c r="I13" s="11" t="s">
        <v>16</v>
      </c>
      <c r="J13" s="11" t="s">
        <v>32</v>
      </c>
      <c r="K13" s="11"/>
    </row>
    <row r="14" s="1" customFormat="1" ht="15.75" customHeight="1" spans="1:11">
      <c r="A14" s="20"/>
      <c r="B14" s="21" t="s">
        <v>33</v>
      </c>
      <c r="C14" s="21" t="s">
        <v>34</v>
      </c>
      <c r="D14" s="22" t="s">
        <v>141</v>
      </c>
      <c r="E14" s="23"/>
      <c r="F14" s="24" t="s">
        <v>142</v>
      </c>
      <c r="G14" s="24" t="s">
        <v>142</v>
      </c>
      <c r="H14" s="12">
        <v>8</v>
      </c>
      <c r="I14" s="8">
        <v>8</v>
      </c>
      <c r="J14" s="11" t="s">
        <v>10</v>
      </c>
      <c r="K14" s="11"/>
    </row>
    <row r="15" s="1" customFormat="1" ht="15.75" customHeight="1" spans="1:11">
      <c r="A15" s="20"/>
      <c r="B15" s="21"/>
      <c r="C15" s="21"/>
      <c r="D15" s="22" t="s">
        <v>143</v>
      </c>
      <c r="E15" s="23"/>
      <c r="F15" s="24" t="s">
        <v>144</v>
      </c>
      <c r="G15" s="24" t="s">
        <v>144</v>
      </c>
      <c r="H15" s="12">
        <v>8</v>
      </c>
      <c r="I15" s="8">
        <v>8</v>
      </c>
      <c r="J15" s="11" t="s">
        <v>10</v>
      </c>
      <c r="K15" s="11"/>
    </row>
    <row r="16" s="1" customFormat="1" ht="15.75" customHeight="1" spans="1:11">
      <c r="A16" s="20"/>
      <c r="B16" s="21"/>
      <c r="C16" s="25" t="s">
        <v>37</v>
      </c>
      <c r="D16" s="22" t="s">
        <v>107</v>
      </c>
      <c r="E16" s="23"/>
      <c r="F16" s="26">
        <v>1</v>
      </c>
      <c r="G16" s="26">
        <v>1</v>
      </c>
      <c r="H16" s="12">
        <v>8</v>
      </c>
      <c r="I16" s="8">
        <v>8</v>
      </c>
      <c r="J16" s="11" t="s">
        <v>10</v>
      </c>
      <c r="K16" s="11"/>
    </row>
    <row r="17" s="1" customFormat="1" ht="15.75" customHeight="1" spans="1:11">
      <c r="A17" s="20"/>
      <c r="B17" s="21"/>
      <c r="C17" s="27"/>
      <c r="D17" s="22" t="s">
        <v>145</v>
      </c>
      <c r="E17" s="23"/>
      <c r="F17" s="26" t="s">
        <v>146</v>
      </c>
      <c r="G17" s="26">
        <v>0.98</v>
      </c>
      <c r="H17" s="12">
        <v>8</v>
      </c>
      <c r="I17" s="8">
        <v>8</v>
      </c>
      <c r="J17" s="11" t="s">
        <v>10</v>
      </c>
      <c r="K17" s="11"/>
    </row>
    <row r="18" s="1" customFormat="1" ht="38" customHeight="1" spans="1:11">
      <c r="A18" s="20"/>
      <c r="B18" s="21"/>
      <c r="C18" s="25" t="s">
        <v>41</v>
      </c>
      <c r="D18" s="22" t="s">
        <v>147</v>
      </c>
      <c r="E18" s="23"/>
      <c r="F18" s="28" t="s">
        <v>148</v>
      </c>
      <c r="G18" s="28" t="s">
        <v>149</v>
      </c>
      <c r="H18" s="12">
        <v>9</v>
      </c>
      <c r="I18" s="8">
        <v>9</v>
      </c>
      <c r="J18" s="11" t="s">
        <v>10</v>
      </c>
      <c r="K18" s="11"/>
    </row>
    <row r="19" s="1" customFormat="1" ht="24" customHeight="1" spans="1:11">
      <c r="A19" s="20"/>
      <c r="B19" s="21"/>
      <c r="C19" s="21" t="s">
        <v>44</v>
      </c>
      <c r="D19" s="13" t="s">
        <v>45</v>
      </c>
      <c r="E19" s="13"/>
      <c r="F19" s="24" t="s">
        <v>150</v>
      </c>
      <c r="G19" s="24" t="s">
        <v>151</v>
      </c>
      <c r="H19" s="12">
        <v>9</v>
      </c>
      <c r="I19" s="8">
        <v>9</v>
      </c>
      <c r="J19" s="11" t="s">
        <v>10</v>
      </c>
      <c r="K19" s="11"/>
    </row>
    <row r="20" s="1" customFormat="1" ht="24" spans="1:11">
      <c r="A20" s="20"/>
      <c r="B20" s="25" t="s">
        <v>48</v>
      </c>
      <c r="C20" s="21" t="s">
        <v>83</v>
      </c>
      <c r="D20" s="22" t="s">
        <v>152</v>
      </c>
      <c r="E20" s="23"/>
      <c r="F20" s="29" t="s">
        <v>71</v>
      </c>
      <c r="G20" s="30">
        <v>0.9</v>
      </c>
      <c r="H20" s="12">
        <v>5</v>
      </c>
      <c r="I20" s="8">
        <v>5</v>
      </c>
      <c r="J20" s="11" t="s">
        <v>10</v>
      </c>
      <c r="K20" s="11"/>
    </row>
    <row r="21" s="1" customFormat="1" ht="24" spans="1:11">
      <c r="A21" s="20"/>
      <c r="B21" s="27"/>
      <c r="C21" s="25" t="s">
        <v>49</v>
      </c>
      <c r="D21" s="22" t="s">
        <v>153</v>
      </c>
      <c r="E21" s="23"/>
      <c r="F21" s="24" t="s">
        <v>154</v>
      </c>
      <c r="G21" s="30" t="s">
        <v>154</v>
      </c>
      <c r="H21" s="31">
        <v>5</v>
      </c>
      <c r="I21" s="31">
        <v>5</v>
      </c>
      <c r="J21" s="39" t="s">
        <v>10</v>
      </c>
      <c r="K21" s="40"/>
    </row>
    <row r="22" s="1" customFormat="1" ht="34" customHeight="1" spans="1:11">
      <c r="A22" s="20"/>
      <c r="B22" s="27"/>
      <c r="C22" s="25" t="s">
        <v>54</v>
      </c>
      <c r="D22" s="22" t="s">
        <v>155</v>
      </c>
      <c r="E22" s="23"/>
      <c r="F22" s="24" t="s">
        <v>156</v>
      </c>
      <c r="G22" s="24" t="s">
        <v>156</v>
      </c>
      <c r="H22" s="12">
        <v>5</v>
      </c>
      <c r="I22" s="8">
        <v>2</v>
      </c>
      <c r="J22" s="11" t="s">
        <v>157</v>
      </c>
      <c r="K22" s="11"/>
    </row>
    <row r="23" s="1" customFormat="1" ht="21" customHeight="1" spans="1:11">
      <c r="A23" s="20"/>
      <c r="B23" s="27"/>
      <c r="C23" s="32"/>
      <c r="D23" s="22" t="s">
        <v>158</v>
      </c>
      <c r="E23" s="23"/>
      <c r="F23" s="24" t="s">
        <v>159</v>
      </c>
      <c r="G23" s="24" t="s">
        <v>159</v>
      </c>
      <c r="H23" s="12">
        <v>5</v>
      </c>
      <c r="I23" s="8">
        <v>5</v>
      </c>
      <c r="J23" s="11" t="s">
        <v>10</v>
      </c>
      <c r="K23" s="11"/>
    </row>
    <row r="24" s="1" customFormat="1" ht="21" customHeight="1" spans="1:11">
      <c r="A24" s="20"/>
      <c r="B24" s="27"/>
      <c r="C24" s="25" t="s">
        <v>64</v>
      </c>
      <c r="D24" s="22" t="s">
        <v>160</v>
      </c>
      <c r="E24" s="23"/>
      <c r="F24" s="24" t="s">
        <v>66</v>
      </c>
      <c r="G24" s="33" t="s">
        <v>66</v>
      </c>
      <c r="H24" s="12">
        <v>5</v>
      </c>
      <c r="I24" s="8">
        <v>5</v>
      </c>
      <c r="J24" s="11" t="s">
        <v>10</v>
      </c>
      <c r="K24" s="11"/>
    </row>
    <row r="25" s="1" customFormat="1" ht="32" customHeight="1" spans="1:11">
      <c r="A25" s="20"/>
      <c r="B25" s="27"/>
      <c r="C25" s="27"/>
      <c r="D25" s="22" t="s">
        <v>161</v>
      </c>
      <c r="E25" s="23"/>
      <c r="F25" s="24" t="s">
        <v>66</v>
      </c>
      <c r="G25" s="33" t="s">
        <v>66</v>
      </c>
      <c r="H25" s="12">
        <v>5</v>
      </c>
      <c r="I25" s="8">
        <v>2</v>
      </c>
      <c r="J25" s="8" t="s">
        <v>157</v>
      </c>
      <c r="K25" s="8"/>
    </row>
    <row r="26" s="1" customFormat="1" ht="36" customHeight="1" spans="1:11">
      <c r="A26" s="20"/>
      <c r="B26" s="21" t="s">
        <v>68</v>
      </c>
      <c r="C26" s="21" t="s">
        <v>69</v>
      </c>
      <c r="D26" s="22" t="s">
        <v>91</v>
      </c>
      <c r="E26" s="23"/>
      <c r="F26" s="33" t="s">
        <v>71</v>
      </c>
      <c r="G26" s="34">
        <v>0.9</v>
      </c>
      <c r="H26" s="12">
        <v>10</v>
      </c>
      <c r="I26" s="8">
        <v>10</v>
      </c>
      <c r="J26" s="11" t="s">
        <v>10</v>
      </c>
      <c r="K26" s="11"/>
    </row>
    <row r="27" s="1" customFormat="1" ht="18.75" hidden="1" customHeight="1" spans="1:11">
      <c r="A27" s="20"/>
      <c r="B27" s="21"/>
      <c r="C27" s="8"/>
      <c r="D27" s="10"/>
      <c r="E27" s="8"/>
      <c r="F27" s="35"/>
      <c r="G27" s="10"/>
      <c r="H27" s="10"/>
      <c r="I27" s="17"/>
      <c r="J27" s="17"/>
      <c r="K27" s="8"/>
    </row>
    <row r="28" s="1" customFormat="1" ht="18.75" hidden="1" customHeight="1" spans="1:11">
      <c r="A28" s="20"/>
      <c r="B28" s="21"/>
      <c r="C28" s="10"/>
      <c r="D28" s="10"/>
      <c r="E28" s="8"/>
      <c r="F28" s="35"/>
      <c r="G28" s="10"/>
      <c r="H28" s="10"/>
      <c r="I28" s="35"/>
      <c r="J28" s="35"/>
      <c r="K28" s="11"/>
    </row>
    <row r="29" s="1" customFormat="1" ht="24" customHeight="1" spans="1:11">
      <c r="A29" s="36" t="s">
        <v>72</v>
      </c>
      <c r="B29" s="36"/>
      <c r="C29" s="36"/>
      <c r="D29" s="36"/>
      <c r="E29" s="36"/>
      <c r="F29" s="36"/>
      <c r="G29" s="36"/>
      <c r="H29" s="8">
        <v>100</v>
      </c>
      <c r="I29" s="8">
        <v>94</v>
      </c>
      <c r="J29" s="11" t="s">
        <v>10</v>
      </c>
      <c r="K29" s="11"/>
    </row>
  </sheetData>
  <mergeCells count="60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D26:E26"/>
    <mergeCell ref="J26:K26"/>
    <mergeCell ref="I28:K28"/>
    <mergeCell ref="A29:G29"/>
    <mergeCell ref="J29:K29"/>
    <mergeCell ref="A11:A12"/>
    <mergeCell ref="A13:A28"/>
    <mergeCell ref="B14:B19"/>
    <mergeCell ref="B20:B25"/>
    <mergeCell ref="B26:B28"/>
    <mergeCell ref="C14:C15"/>
    <mergeCell ref="C16:C17"/>
    <mergeCell ref="C22:C23"/>
    <mergeCell ref="C24:C25"/>
    <mergeCell ref="A6:B10"/>
  </mergeCells>
  <pageMargins left="0.471527777777778" right="0.15625" top="1" bottom="1" header="0.511805555555556" footer="0.51180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中央大气污染防治资金</vt:lpstr>
      <vt:lpstr>中央农村环境综合整治项目</vt:lpstr>
      <vt:lpstr>省外转移危险废物环境损害评估和修复</vt:lpstr>
      <vt:lpstr>农村污水处理项目</vt:lpstr>
      <vt:lpstr>山亭区新薛河支流底泥处置及生态修复工程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晨曦</cp:lastModifiedBy>
  <dcterms:created xsi:type="dcterms:W3CDTF">2022-05-25T01:41:00Z</dcterms:created>
  <dcterms:modified xsi:type="dcterms:W3CDTF">2023-12-12T08:14:07Z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6F3A21A81EF14823A9B001F1F1C7C67F_13</vt:lpwstr>
  </property>
</Properties>
</file>