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060"/>
  </bookViews>
  <sheets>
    <sheet name="新薛河岩底水源地生态修复工程" sheetId="3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<sst xmlns="http://schemas.openxmlformats.org/spreadsheetml/2006/main" count="107" uniqueCount="75">
  <si>
    <r>
      <rPr>
        <b/>
        <sz val="16"/>
        <color rgb="FF000000"/>
        <rFont val="宋体"/>
        <charset val="134"/>
      </rPr>
      <t>预算项目绩效自评表</t>
    </r>
    <r>
      <rPr>
        <sz val="16"/>
        <color indexed="8"/>
        <rFont val="宋体"/>
        <charset val="134"/>
      </rPr>
      <t xml:space="preserve"> </t>
    </r>
  </si>
  <si>
    <t>（2022年度）</t>
  </si>
  <si>
    <t>项目名称</t>
  </si>
  <si>
    <t>新薛河岩底水源地生态修复工程</t>
  </si>
  <si>
    <t>主管部门及代码</t>
  </si>
  <si>
    <t>枣庄市生态环境局山亭分局</t>
  </si>
  <si>
    <t>实施单位</t>
  </si>
  <si>
    <t>山城街道、城头镇</t>
  </si>
  <si>
    <t>项目资金                    （万元）</t>
  </si>
  <si>
    <t>——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</si>
  <si>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</si>
  <si>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</si>
  <si>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</si>
  <si>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</si>
  <si>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</si>
  <si>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</si>
  <si>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</si>
  <si>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</si>
  <si>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上年结转资金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</si>
  <si>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   其他资金</t>
    </r>
  </si>
  <si>
    <t>—</t>
  </si>
  <si>
    <t>年度总体目标</t>
  </si>
  <si>
    <t>预期目标</t>
  </si>
  <si>
    <t>实际完成情况</t>
  </si>
  <si>
    <t>计划完成新薛河岩底水源地生态修复工程，河道内清淤12000m3，充分发挥了湿地系统的强净化能力，有效削减入河污染负荷。</t>
  </si>
  <si>
    <t>实际完成河道内清淤12000m3，修建弓形坝1座，改善新薛河河水水质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</si>
  <si>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</si>
  <si>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</si>
  <si>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</si>
  <si>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</si>
  <si>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</si>
  <si>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</si>
  <si>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未完成原因分析</t>
  </si>
  <si>
    <t>产出指标</t>
  </si>
  <si>
    <t>数量指标</t>
  </si>
  <si>
    <t>河道内清淤</t>
  </si>
  <si>
    <t>12000m3</t>
  </si>
  <si>
    <t>修建弓形坝</t>
  </si>
  <si>
    <t>1座</t>
  </si>
  <si>
    <t>迂回桥</t>
  </si>
  <si>
    <t>拦水坝</t>
  </si>
  <si>
    <t>5座</t>
  </si>
  <si>
    <t>观光道路</t>
  </si>
  <si>
    <t>水生植物</t>
  </si>
  <si>
    <t>5000㎡</t>
  </si>
  <si>
    <t>质量指标</t>
  </si>
  <si>
    <t>项目验收合格率</t>
  </si>
  <si>
    <t>时效指标</t>
  </si>
  <si>
    <t>项目完成时间</t>
  </si>
  <si>
    <t>2022年12月31日前完成</t>
  </si>
  <si>
    <t>2022年12月3日完成</t>
  </si>
  <si>
    <t>成本指标</t>
  </si>
  <si>
    <t>项目总成本</t>
  </si>
  <si>
    <t>795.58万</t>
  </si>
  <si>
    <t>效益指标</t>
  </si>
  <si>
    <t>经济效益
指标</t>
  </si>
  <si>
    <t>带动地区旅游业发展</t>
  </si>
  <si>
    <t>有效带动</t>
  </si>
  <si>
    <t>带动</t>
  </si>
  <si>
    <t>无可衡量佐证材料、酌情扣分</t>
  </si>
  <si>
    <t>社会效益
指标</t>
  </si>
  <si>
    <t>提高村民的生活水平和健康水平</t>
  </si>
  <si>
    <t>有效提高</t>
  </si>
  <si>
    <t>有所提高</t>
  </si>
  <si>
    <t>生态效益
指标</t>
  </si>
  <si>
    <t>改善新薛河河水水质</t>
  </si>
  <si>
    <t>明显改善</t>
  </si>
  <si>
    <t>可持续影响
指标</t>
  </si>
  <si>
    <t>湿地系统净化能力</t>
  </si>
  <si>
    <t>长期</t>
  </si>
  <si>
    <t>满意度指标</t>
  </si>
  <si>
    <t>服务对象
满意度指标</t>
  </si>
  <si>
    <t>人民对环境质量改善满意程度</t>
  </si>
  <si>
    <t>≥90%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</si>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</sst>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1"/>
      <color rgb="FFFF0000"/>
      <name val="微软雅黑"/>
      <charset val="134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i/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Arial"/>
      <charset val="0"/>
    </font>
    <font>
      <sz val="16"/>
      <color indexed="8"/>
      <name val="宋体"/>
      <charset val="134"/>
    </font>
    <font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/>
    <xf numFmtId="0" fontId="31" fillId="0" borderId="0"/>
  </cellStyleXfs>
  <cellXfs count="4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255"/>
    </xf>
    <xf numFmtId="0" fontId="7" fillId="0" borderId="1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9" fontId="7" fillId="0" borderId="1" xfId="0" applyNumberFormat="1" applyFont="1" applyFill="1" applyBorder="1" applyAlignment="1">
      <alignment horizontal="left" vertical="center" wrapText="1"/>
    </xf>
    <xf numFmtId="0" fontId="7" fillId="0" borderId="4" xfId="49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 applyProtection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9" fontId="4" fillId="0" borderId="1" xfId="3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1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view="pageBreakPreview" zoomScaleNormal="100" workbookViewId="0">
      <selection activeCell="E34" sqref="E34"/>
    </sheetView>
  </sheetViews>
  <sheetFormatPr defaultColWidth="8.75925925925926" defaultRowHeight="14.4"/>
  <cols>
    <col min="1" max="1" width="6.37962962962963" style="1" customWidth="1"/>
    <col min="2" max="2" width="10.2592592592593" style="1" customWidth="1"/>
    <col min="3" max="3" width="11.2592592592593" style="1" customWidth="1"/>
    <col min="4" max="4" width="7.37962962962963" style="1" customWidth="1"/>
    <col min="5" max="5" width="12.7777777777778" style="1" customWidth="1"/>
    <col min="6" max="6" width="11.2592592592593" style="1" customWidth="1"/>
    <col min="7" max="7" width="12.3796296296296" style="1" customWidth="1"/>
    <col min="8" max="8" width="6.25925925925926" style="1" customWidth="1"/>
    <col min="9" max="9" width="6.37962962962963" style="1" customWidth="1"/>
    <col min="10" max="10" width="5.75925925925926" style="1" customWidth="1"/>
    <col min="11" max="11" width="5.37962962962963" style="1" customWidth="1"/>
    <col min="12" max="16384" width="8.75925925925926" style="1"/>
  </cols>
  <sheetData>
    <row r="1" s="1" customFormat="1" ht="18" customHeight="1" spans="1:4">
      <c r="A1" s="3"/>
      <c r="C1" s="4"/>
      <c r="D1" s="4"/>
    </row>
    <row r="2" s="1" customFormat="1" ht="18.75" customHeight="1" spans="1:11">
      <c r="A2" s="5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18.75" customHeight="1" spans="1:11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1" customFormat="1" ht="18.75" customHeight="1" spans="1:11">
      <c r="A4" s="8" t="s">
        <v>2</v>
      </c>
      <c r="B4" s="8"/>
      <c r="C4" s="8" t="s">
        <v>3</v>
      </c>
      <c r="D4" s="8"/>
      <c r="E4" s="8"/>
      <c r="F4" s="8"/>
      <c r="G4" s="8"/>
      <c r="H4" s="8"/>
      <c r="I4" s="8"/>
      <c r="J4" s="8"/>
      <c r="K4" s="8"/>
    </row>
    <row r="5" s="1" customFormat="1" ht="18.75" customHeight="1" spans="1:11">
      <c r="A5" s="8" t="s">
        <v>4</v>
      </c>
      <c r="B5" s="8"/>
      <c r="C5" s="9" t="s">
        <v>5</v>
      </c>
      <c r="D5" s="9"/>
      <c r="E5" s="10"/>
      <c r="F5" s="10"/>
      <c r="G5" s="8" t="s">
        <v>6</v>
      </c>
      <c r="H5" s="8" t="s">
        <v>7</v>
      </c>
      <c r="I5" s="8"/>
      <c r="J5" s="8"/>
      <c r="K5" s="8"/>
    </row>
    <row r="6" s="1" customFormat="1" ht="18.75" customHeight="1" spans="1:11">
      <c r="A6" s="11" t="s">
        <v>8</v>
      </c>
      <c r="B6" s="11"/>
      <c r="C6" s="12" t="s">
        <v>9</v>
      </c>
      <c r="D6" s="12"/>
      <c r="E6" s="8" t="s">
        <v>10</v>
      </c>
      <c r="F6" s="8" t="s">
        <v>11</v>
      </c>
      <c r="G6" s="8" t="s">
        <v>12</v>
      </c>
      <c r="H6" s="11" t="s">
        <v>13</v>
      </c>
      <c r="I6" s="11" t="s">
        <v>14</v>
      </c>
      <c r="J6" s="11"/>
      <c r="K6" s="8" t="s">
        <v>15</v>
      </c>
    </row>
    <row r="7" s="1" customFormat="1" ht="18.75" customHeight="1" spans="1:11">
      <c r="A7" s="11"/>
      <c r="B7" s="11"/>
      <c r="C7" s="13" t="s">
        <v>16</v>
      </c>
      <c r="D7" s="13"/>
      <c r="E7" s="8">
        <v>795.58</v>
      </c>
      <c r="F7" s="8">
        <v>795.58</v>
      </c>
      <c r="G7" s="8">
        <v>795.58</v>
      </c>
      <c r="H7" s="8">
        <v>10</v>
      </c>
      <c r="I7" s="34">
        <f>G7/F7</f>
        <v>1</v>
      </c>
      <c r="J7" s="34"/>
      <c r="K7" s="32">
        <f>H7*I7</f>
        <v>10</v>
      </c>
    </row>
    <row r="8" s="1" customFormat="1" ht="18.75" customHeight="1" spans="1:11">
      <c r="A8" s="11"/>
      <c r="B8" s="11"/>
      <c r="C8" s="14" t="s">
        <v>17</v>
      </c>
      <c r="D8" s="14"/>
      <c r="E8" s="8"/>
      <c r="F8" s="8"/>
      <c r="G8" s="8"/>
      <c r="H8" s="8"/>
      <c r="I8" s="34"/>
      <c r="J8" s="34"/>
      <c r="K8" s="35"/>
    </row>
    <row r="9" s="1" customFormat="1" ht="18.75" customHeight="1" spans="1:11">
      <c r="A9" s="11"/>
      <c r="B9" s="11"/>
      <c r="C9" s="15" t="s">
        <v>18</v>
      </c>
      <c r="D9" s="16"/>
      <c r="E9" s="8">
        <v>795.58</v>
      </c>
      <c r="F9" s="8">
        <v>795.58</v>
      </c>
      <c r="G9" s="8">
        <v>795.58</v>
      </c>
      <c r="H9" s="8"/>
      <c r="I9" s="34"/>
      <c r="J9" s="34"/>
      <c r="K9" s="35"/>
    </row>
    <row r="10" s="1" customFormat="1" ht="18.75" customHeight="1" spans="1:11">
      <c r="A10" s="11"/>
      <c r="B10" s="11"/>
      <c r="C10" s="9" t="s">
        <v>19</v>
      </c>
      <c r="D10" s="9"/>
      <c r="E10" s="8" t="s">
        <v>9</v>
      </c>
      <c r="F10" s="8" t="s">
        <v>9</v>
      </c>
      <c r="G10" s="17" t="s">
        <v>9</v>
      </c>
      <c r="H10" s="18" t="s">
        <v>20</v>
      </c>
      <c r="I10" s="11" t="s">
        <v>9</v>
      </c>
      <c r="J10" s="11"/>
      <c r="K10" s="18" t="s">
        <v>20</v>
      </c>
    </row>
    <row r="11" s="2" customFormat="1" ht="21.75" customHeight="1" spans="1:11">
      <c r="A11" s="11" t="s">
        <v>21</v>
      </c>
      <c r="B11" s="19" t="s">
        <v>22</v>
      </c>
      <c r="C11" s="8"/>
      <c r="D11" s="8"/>
      <c r="E11" s="8"/>
      <c r="F11" s="8"/>
      <c r="G11" s="19" t="s">
        <v>23</v>
      </c>
      <c r="H11" s="19"/>
      <c r="I11" s="19"/>
      <c r="J11" s="19"/>
      <c r="K11" s="19"/>
    </row>
    <row r="12" s="1" customFormat="1" ht="62" customHeight="1" spans="1:11">
      <c r="A12" s="11"/>
      <c r="B12" s="19" t="s">
        <v>24</v>
      </c>
      <c r="C12" s="19"/>
      <c r="D12" s="19"/>
      <c r="E12" s="19"/>
      <c r="F12" s="19"/>
      <c r="G12" s="19" t="s">
        <v>25</v>
      </c>
      <c r="H12" s="19"/>
      <c r="I12" s="19"/>
      <c r="J12" s="19"/>
      <c r="K12" s="19"/>
    </row>
    <row r="13" s="1" customFormat="1" ht="27.75" customHeight="1" spans="1:11">
      <c r="A13" s="20" t="s">
        <v>26</v>
      </c>
      <c r="B13" s="11" t="s">
        <v>27</v>
      </c>
      <c r="C13" s="8" t="s">
        <v>28</v>
      </c>
      <c r="D13" s="8" t="s">
        <v>29</v>
      </c>
      <c r="E13" s="8"/>
      <c r="F13" s="11" t="s">
        <v>30</v>
      </c>
      <c r="G13" s="8" t="s">
        <v>31</v>
      </c>
      <c r="H13" s="8" t="s">
        <v>13</v>
      </c>
      <c r="I13" s="11" t="s">
        <v>15</v>
      </c>
      <c r="J13" s="11" t="s">
        <v>32</v>
      </c>
      <c r="K13" s="11"/>
    </row>
    <row r="14" s="1" customFormat="1" ht="27" customHeight="1" spans="1:11">
      <c r="A14" s="20"/>
      <c r="B14" s="21" t="s">
        <v>33</v>
      </c>
      <c r="C14" s="21" t="s">
        <v>34</v>
      </c>
      <c r="D14" s="22" t="s">
        <v>35</v>
      </c>
      <c r="E14" s="23"/>
      <c r="F14" s="24" t="s">
        <v>36</v>
      </c>
      <c r="G14" s="24" t="s">
        <v>36</v>
      </c>
      <c r="H14" s="12">
        <v>5</v>
      </c>
      <c r="I14" s="12">
        <v>5</v>
      </c>
      <c r="J14" s="36" t="s">
        <v>9</v>
      </c>
      <c r="K14" s="37"/>
    </row>
    <row r="15" s="1" customFormat="1" ht="27" customHeight="1" spans="1:11">
      <c r="A15" s="20"/>
      <c r="B15" s="21"/>
      <c r="C15" s="21"/>
      <c r="D15" s="22" t="s">
        <v>37</v>
      </c>
      <c r="E15" s="23"/>
      <c r="F15" s="24" t="s">
        <v>38</v>
      </c>
      <c r="G15" s="24" t="s">
        <v>38</v>
      </c>
      <c r="H15" s="12">
        <v>5</v>
      </c>
      <c r="I15" s="12">
        <v>5</v>
      </c>
      <c r="J15" s="36" t="s">
        <v>9</v>
      </c>
      <c r="K15" s="37"/>
    </row>
    <row r="16" s="1" customFormat="1" ht="27" customHeight="1" spans="1:11">
      <c r="A16" s="20"/>
      <c r="B16" s="21"/>
      <c r="C16" s="21"/>
      <c r="D16" s="22" t="s">
        <v>39</v>
      </c>
      <c r="E16" s="23"/>
      <c r="F16" s="24" t="s">
        <v>38</v>
      </c>
      <c r="G16" s="24" t="s">
        <v>38</v>
      </c>
      <c r="H16" s="12">
        <v>5</v>
      </c>
      <c r="I16" s="12">
        <v>5</v>
      </c>
      <c r="J16" s="36" t="s">
        <v>9</v>
      </c>
      <c r="K16" s="37"/>
    </row>
    <row r="17" s="1" customFormat="1" ht="27" customHeight="1" spans="1:11">
      <c r="A17" s="20"/>
      <c r="B17" s="21"/>
      <c r="C17" s="21"/>
      <c r="D17" s="22" t="s">
        <v>40</v>
      </c>
      <c r="E17" s="23"/>
      <c r="F17" s="24" t="s">
        <v>41</v>
      </c>
      <c r="G17" s="24" t="s">
        <v>41</v>
      </c>
      <c r="H17" s="12">
        <v>5</v>
      </c>
      <c r="I17" s="12">
        <v>5</v>
      </c>
      <c r="J17" s="36" t="s">
        <v>9</v>
      </c>
      <c r="K17" s="37"/>
    </row>
    <row r="18" s="1" customFormat="1" ht="27" customHeight="1" spans="1:11">
      <c r="A18" s="20"/>
      <c r="B18" s="21"/>
      <c r="C18" s="21"/>
      <c r="D18" s="22" t="s">
        <v>42</v>
      </c>
      <c r="E18" s="23"/>
      <c r="F18" s="24" t="s">
        <v>41</v>
      </c>
      <c r="G18" s="24" t="s">
        <v>41</v>
      </c>
      <c r="H18" s="12">
        <v>5</v>
      </c>
      <c r="I18" s="12">
        <v>5</v>
      </c>
      <c r="J18" s="36" t="s">
        <v>9</v>
      </c>
      <c r="K18" s="37"/>
    </row>
    <row r="19" s="1" customFormat="1" ht="27" customHeight="1" spans="1:11">
      <c r="A19" s="20"/>
      <c r="B19" s="21"/>
      <c r="C19" s="21"/>
      <c r="D19" s="22" t="s">
        <v>43</v>
      </c>
      <c r="E19" s="23"/>
      <c r="F19" s="24" t="s">
        <v>44</v>
      </c>
      <c r="G19" s="24" t="s">
        <v>44</v>
      </c>
      <c r="H19" s="12">
        <v>5</v>
      </c>
      <c r="I19" s="12">
        <v>5</v>
      </c>
      <c r="J19" s="36" t="s">
        <v>9</v>
      </c>
      <c r="K19" s="37"/>
    </row>
    <row r="20" s="1" customFormat="1" ht="27" customHeight="1" spans="1:11">
      <c r="A20" s="20"/>
      <c r="B20" s="21"/>
      <c r="C20" s="21" t="s">
        <v>45</v>
      </c>
      <c r="D20" s="22" t="s">
        <v>46</v>
      </c>
      <c r="E20" s="23"/>
      <c r="F20" s="25">
        <v>1</v>
      </c>
      <c r="G20" s="25">
        <v>1</v>
      </c>
      <c r="H20" s="12">
        <v>7</v>
      </c>
      <c r="I20" s="12">
        <v>7</v>
      </c>
      <c r="J20" s="36" t="s">
        <v>9</v>
      </c>
      <c r="K20" s="37"/>
    </row>
    <row r="21" s="1" customFormat="1" ht="27" customHeight="1" spans="1:11">
      <c r="A21" s="20"/>
      <c r="B21" s="21"/>
      <c r="C21" s="26" t="s">
        <v>47</v>
      </c>
      <c r="D21" s="22" t="s">
        <v>48</v>
      </c>
      <c r="E21" s="23"/>
      <c r="F21" s="27" t="s">
        <v>49</v>
      </c>
      <c r="G21" s="27" t="s">
        <v>50</v>
      </c>
      <c r="H21" s="12">
        <v>6</v>
      </c>
      <c r="I21" s="12">
        <v>6</v>
      </c>
      <c r="J21" s="36" t="s">
        <v>9</v>
      </c>
      <c r="K21" s="37"/>
    </row>
    <row r="22" s="1" customFormat="1" ht="27" customHeight="1" spans="1:11">
      <c r="A22" s="20"/>
      <c r="B22" s="21"/>
      <c r="C22" s="21" t="s">
        <v>51</v>
      </c>
      <c r="D22" s="13" t="s">
        <v>52</v>
      </c>
      <c r="E22" s="13"/>
      <c r="F22" s="24" t="s">
        <v>53</v>
      </c>
      <c r="G22" s="24" t="s">
        <v>53</v>
      </c>
      <c r="H22" s="12">
        <v>7</v>
      </c>
      <c r="I22" s="12">
        <v>7</v>
      </c>
      <c r="J22" s="36" t="s">
        <v>9</v>
      </c>
      <c r="K22" s="37"/>
    </row>
    <row r="23" s="1" customFormat="1" ht="27" customHeight="1" spans="1:15">
      <c r="A23" s="20"/>
      <c r="B23" s="21" t="s">
        <v>54</v>
      </c>
      <c r="C23" s="21" t="s">
        <v>55</v>
      </c>
      <c r="D23" s="22" t="s">
        <v>56</v>
      </c>
      <c r="E23" s="23"/>
      <c r="F23" s="28" t="s">
        <v>57</v>
      </c>
      <c r="G23" s="28" t="s">
        <v>58</v>
      </c>
      <c r="H23" s="12">
        <v>7</v>
      </c>
      <c r="I23" s="12">
        <v>4</v>
      </c>
      <c r="J23" s="38" t="s">
        <v>59</v>
      </c>
      <c r="K23" s="39"/>
      <c r="O23" s="40"/>
    </row>
    <row r="24" s="1" customFormat="1" ht="27" customHeight="1" spans="1:11">
      <c r="A24" s="20"/>
      <c r="B24" s="21"/>
      <c r="C24" s="21" t="s">
        <v>60</v>
      </c>
      <c r="D24" s="22" t="s">
        <v>61</v>
      </c>
      <c r="E24" s="23"/>
      <c r="F24" s="24" t="s">
        <v>62</v>
      </c>
      <c r="G24" s="28" t="s">
        <v>63</v>
      </c>
      <c r="H24" s="12">
        <v>8</v>
      </c>
      <c r="I24" s="12">
        <v>5</v>
      </c>
      <c r="J24" s="38" t="s">
        <v>59</v>
      </c>
      <c r="K24" s="39"/>
    </row>
    <row r="25" s="1" customFormat="1" ht="27" customHeight="1" spans="1:11">
      <c r="A25" s="20"/>
      <c r="B25" s="21"/>
      <c r="C25" s="21" t="s">
        <v>64</v>
      </c>
      <c r="D25" s="22" t="s">
        <v>65</v>
      </c>
      <c r="E25" s="23"/>
      <c r="F25" s="24" t="s">
        <v>66</v>
      </c>
      <c r="G25" s="28" t="s">
        <v>66</v>
      </c>
      <c r="H25" s="12">
        <v>8</v>
      </c>
      <c r="I25" s="12">
        <v>8</v>
      </c>
      <c r="J25" s="36" t="s">
        <v>9</v>
      </c>
      <c r="K25" s="37"/>
    </row>
    <row r="26" s="1" customFormat="1" ht="27" customHeight="1" spans="1:11">
      <c r="A26" s="20"/>
      <c r="B26" s="21"/>
      <c r="C26" s="21" t="s">
        <v>67</v>
      </c>
      <c r="D26" s="22" t="s">
        <v>68</v>
      </c>
      <c r="E26" s="23"/>
      <c r="F26" s="24" t="s">
        <v>69</v>
      </c>
      <c r="G26" s="28" t="s">
        <v>69</v>
      </c>
      <c r="H26" s="12">
        <v>7</v>
      </c>
      <c r="I26" s="12">
        <v>7</v>
      </c>
      <c r="J26" s="36" t="s">
        <v>9</v>
      </c>
      <c r="K26" s="37"/>
    </row>
    <row r="27" s="1" customFormat="1" ht="27" customHeight="1" spans="1:11">
      <c r="A27" s="20"/>
      <c r="B27" s="21" t="s">
        <v>70</v>
      </c>
      <c r="C27" s="21" t="s">
        <v>71</v>
      </c>
      <c r="D27" s="29" t="s">
        <v>72</v>
      </c>
      <c r="E27" s="30"/>
      <c r="F27" s="28" t="s">
        <v>73</v>
      </c>
      <c r="G27" s="31">
        <v>0.9</v>
      </c>
      <c r="H27" s="12">
        <v>10</v>
      </c>
      <c r="I27" s="12">
        <v>10</v>
      </c>
      <c r="J27" s="36" t="s">
        <v>9</v>
      </c>
      <c r="K27" s="37"/>
    </row>
    <row r="28" s="1" customFormat="1" ht="18.75" hidden="1" customHeight="1" spans="1:11">
      <c r="A28" s="20"/>
      <c r="B28" s="21"/>
      <c r="C28" s="8"/>
      <c r="D28" s="10"/>
      <c r="E28" s="8"/>
      <c r="F28" s="32"/>
      <c r="G28" s="10"/>
      <c r="H28" s="10"/>
      <c r="I28" s="17"/>
      <c r="J28" s="17"/>
      <c r="K28" s="10"/>
    </row>
    <row r="29" s="1" customFormat="1" ht="18.75" hidden="1" customHeight="1" spans="1:11">
      <c r="A29" s="20"/>
      <c r="B29" s="21"/>
      <c r="C29" s="10"/>
      <c r="D29" s="10"/>
      <c r="E29" s="8"/>
      <c r="F29" s="32"/>
      <c r="G29" s="10"/>
      <c r="H29" s="10"/>
      <c r="I29" s="32"/>
      <c r="J29" s="32"/>
      <c r="K29" s="32"/>
    </row>
    <row r="30" s="1" customFormat="1" ht="24" customHeight="1" spans="1:11">
      <c r="A30" s="33" t="s">
        <v>74</v>
      </c>
      <c r="B30" s="33"/>
      <c r="C30" s="33"/>
      <c r="D30" s="33"/>
      <c r="E30" s="33"/>
      <c r="F30" s="33"/>
      <c r="G30" s="33"/>
      <c r="H30" s="8">
        <v>100</v>
      </c>
      <c r="I30" s="8">
        <f>SUM(I14:I29)+K7</f>
        <v>94</v>
      </c>
      <c r="J30" s="15" t="s">
        <v>9</v>
      </c>
      <c r="K30" s="16"/>
    </row>
  </sheetData>
  <mergeCells count="60">
    <mergeCell ref="A2:K2"/>
    <mergeCell ref="A3:K3"/>
    <mergeCell ref="A4:B4"/>
    <mergeCell ref="C4:K4"/>
    <mergeCell ref="A5:B5"/>
    <mergeCell ref="C5:F5"/>
    <mergeCell ref="H5:K5"/>
    <mergeCell ref="C6:D6"/>
    <mergeCell ref="I6:J6"/>
    <mergeCell ref="C7:D7"/>
    <mergeCell ref="I7:J7"/>
    <mergeCell ref="C8:D8"/>
    <mergeCell ref="I8:J8"/>
    <mergeCell ref="C9:D9"/>
    <mergeCell ref="I9:J9"/>
    <mergeCell ref="I10:J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I29:K29"/>
    <mergeCell ref="A30:G30"/>
    <mergeCell ref="J30:K30"/>
    <mergeCell ref="A11:A12"/>
    <mergeCell ref="A13:A29"/>
    <mergeCell ref="B14:B22"/>
    <mergeCell ref="B23:B26"/>
    <mergeCell ref="B27:B29"/>
    <mergeCell ref="C14:C19"/>
    <mergeCell ref="A6:B10"/>
  </mergeCells>
  <pageMargins left="0.75" right="0.75" top="1" bottom="1" header="0.511805555555556" footer="0.511805555555556"/>
  <pageSetup paperSize="9" scale="9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新薛河岩底水源地生态修复工程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晨曦</cp:lastModifiedBy>
  <dcterms:created xsi:type="dcterms:W3CDTF">2022-05-25T01:41:00Z</dcterms:created>
  <dcterms:modified xsi:type="dcterms:W3CDTF">2023-12-12T08:19:34Z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6973AA2EFAE545F88899DB489B763C2D_13</vt:lpwstr>
  </property>
</Properties>
</file>