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activeTab="1"/>
  </bookViews>
  <sheets>
    <sheet name="省级能源节约专项资金自评表" sheetId="1" r:id="rId1"/>
    <sheet name="Sheet1" sheetId="2" r:id="rId2"/>
  </sheets>
  <definedNames>
    <definedName name="_xlnm.Print_Area" localSheetId="0">省级能源节约专项资金自评表!$A$1:$K$26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<sst xmlns="http://schemas.openxmlformats.org/spreadsheetml/2006/main" count="175" uniqueCount="89">
  <si>
    <t>附件1-3</t>
  </si>
  <si>
    <t xml:space="preserve">预算项目绩效自评表 </t>
  </si>
  <si>
    <t>（2021年度）</t>
  </si>
  <si>
    <t>项目名称</t>
  </si>
  <si>
    <t>能源节约专项资金</t>
  </si>
  <si>
    <t>主管部门及代码</t>
  </si>
  <si>
    <t>山亭区发展和改革局</t>
  </si>
  <si>
    <t>实施单位</t>
  </si>
  <si>
    <t>山亭宾馆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</si>
  <si>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</si>
  <si>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</si>
  <si>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</si>
  <si>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</si>
  <si>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</si>
  <si>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</si>
  <si>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</si>
  <si>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</si>
  <si>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</si>
  <si>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</si>
  <si>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</si>
  <si>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</si>
  <si>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</si>
  <si>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</si>
  <si>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系统运行每年可节约：标准煤质量为827.20吨；二氧化碳减排量为32260.8吨；烟尘减排量为12.41吨；二氧化硫减排量为7.03吨；氮氧化合物减排量为6.12吨。</t>
  </si>
  <si>
    <t>年度内已完成既定任务。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</si>
  <si>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</si>
  <si>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</si>
  <si>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</si>
  <si>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</si>
  <si>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</si>
  <si>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</si>
  <si>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</si>
  <si>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</si>
  <si>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</si>
  <si>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项目建设情况</t>
  </si>
  <si>
    <t>建设完成</t>
  </si>
  <si>
    <t>质量指标</t>
  </si>
  <si>
    <t>项目合格率</t>
  </si>
  <si>
    <t>时效指标</t>
  </si>
  <si>
    <t>项目执行与计划相符性</t>
  </si>
  <si>
    <t>相符</t>
  </si>
  <si>
    <t>成本指标</t>
  </si>
  <si>
    <t>成本控制措施执行有效性</t>
  </si>
  <si>
    <t>符合规范</t>
  </si>
  <si>
    <t>效益指标</t>
  </si>
  <si>
    <t>经济效益指标</t>
  </si>
  <si>
    <t>带动社会投资额</t>
  </si>
  <si>
    <t>效益良好</t>
  </si>
  <si>
    <t>社会效益
指标</t>
  </si>
  <si>
    <t>推广应用情况</t>
  </si>
  <si>
    <t>生态效益指标</t>
  </si>
  <si>
    <t>年节约准煤质量</t>
  </si>
  <si>
    <t>827.20吨</t>
  </si>
  <si>
    <t>年二氧化碳减排量</t>
  </si>
  <si>
    <t>32260.8吨</t>
  </si>
  <si>
    <t>年烟尘减排量</t>
  </si>
  <si>
    <t>12.41吨</t>
  </si>
  <si>
    <t>年二氧化硫减排量</t>
  </si>
  <si>
    <t>7.03吨</t>
  </si>
  <si>
    <t>年氮氧化合物减排量</t>
  </si>
  <si>
    <t>6.12吨</t>
  </si>
  <si>
    <t>可持续影响
指标</t>
  </si>
  <si>
    <t>项目可持续使用时效</t>
  </si>
  <si>
    <t>15年</t>
  </si>
  <si>
    <t>满意度指标</t>
  </si>
  <si>
    <t>服务对象
满意度指标</t>
  </si>
  <si>
    <t>群众满意度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</si>
  <si>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</si>
  <si>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</si>
  <si>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</si>
  <si>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</si>
  <si>
    <t>（2022年度）</t>
  </si>
  <si>
    <t>国网山亭区供电局、山亭宾馆</t>
  </si>
  <si>
    <t>通过项目实施，计划系统运行每年节约：标准煤质量为827.20吨；二氧化碳减排量为32260.8吨；烟尘减排量为12.41吨；二氧化硫减排量为7.03吨；氮氧化合物减排量为6.12吨。</t>
  </si>
  <si>
    <t>通过项目实施，系统运行年度节约：标准煤质量为827.20吨；二氧化碳减排量为32260.8吨；烟尘减排量为12.41吨；二氧化硫减排量为7.03吨；氮氧化合物减排量为6.12吨，推动节能减排</t>
  </si>
  <si>
    <t>补贴“太阳能+”多能互补清洁供热项目个数</t>
  </si>
  <si>
    <t>1个</t>
  </si>
  <si>
    <t>补贴新能源汽车充电桩个数</t>
  </si>
  <si>
    <t>4个</t>
  </si>
  <si>
    <t>项目验收合格率</t>
  </si>
  <si>
    <t>工作完成时间</t>
  </si>
  <si>
    <t>12月31日前</t>
  </si>
  <si>
    <t>成本控制金额</t>
  </si>
  <si>
    <t>40万元</t>
  </si>
  <si>
    <t>50万元以上</t>
  </si>
  <si>
    <t>30万元</t>
  </si>
  <si>
    <t>疫情影响</t>
  </si>
  <si>
    <t>有效推动</t>
  </si>
  <si>
    <t>有所推动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</si>
</sst>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0" applyFo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0" fontId="2" fillId="0" borderId="6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shrinkToFit="1"/>
    </xf>
    <xf numFmtId="0" fontId="2" fillId="0" borderId="1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58" fontId="2" fillId="0" borderId="1" xfId="49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 applyProtection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4" fontId="1" fillId="0" borderId="0" xfId="0" applyNumberFormat="1" applyFont="1" applyFill="1" applyBorder="1" applyAlignment="1">
      <alignment vertical="center"/>
    </xf>
    <xf numFmtId="9" fontId="2" fillId="0" borderId="2" xfId="49" applyNumberFormat="1" applyFont="1" applyFill="1" applyBorder="1" applyAlignment="1">
      <alignment horizontal="center" vertical="center" wrapText="1"/>
    </xf>
    <xf numFmtId="9" fontId="2" fillId="0" borderId="4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 shrinkToFit="1"/>
    </xf>
    <xf numFmtId="10" fontId="2" fillId="0" borderId="2" xfId="49" applyNumberFormat="1" applyFont="1" applyFill="1" applyBorder="1" applyAlignment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usernames" Target="revisions/userNames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828088D-AF1C-4383-A642-1172397A91DF}" diskRevisions="1" revisionId="15" version="4">
  <header guid="{F09C0D6C-277C-4768-9CE7-8CE682765E52}" dateTime="2023-07-14T16:12:34" maxSheetId="3" userName="admin" r:id="rId1">
    <sheetIdMap count="2">
      <sheetId val="1"/>
      <sheetId val="2"/>
    </sheetIdMap>
  </header>
  <header guid="{C2E130A6-7AF7-4E38-A629-1A0FFF1B9007}" dateTime="2023-07-14T16:45:14" maxSheetId="3" userName="admin" r:id="rId2" minRId="1" maxRId="10">
    <sheetIdMap count="2">
      <sheetId val="1"/>
      <sheetId val="2"/>
    </sheetIdMap>
  </header>
  <header guid="{4C4AD183-57DD-4F13-AF19-093EEC76A69A}" dateTime="2023-11-27T16:58:29" maxSheetId="3" userName="lenovo" r:id="rId3" minRId="11" maxRId="14">
    <sheetIdMap count="2">
      <sheetId val="1"/>
      <sheetId val="2"/>
    </sheetIdMap>
  </header>
  <header guid="{9828088D-AF1C-4383-A642-1172397A91DF}" dateTime="2023-12-13T09:44:03" maxSheetId="3" userName="lenovo" r:id="rId4" minRId="15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>
    <oc r="D17" t="inlineStr">
      <is>
        <t>成本控制措施执行有效性</t>
      </is>
    </oc>
    <nc r="D17" t="inlineStr">
      <is>
        <t>成本控制金额</t>
      </is>
    </nc>
  </rcc>
  <rcc rId="2" sId="2">
    <oc r="F17" t="inlineStr">
      <is>
        <t>符合规范</t>
      </is>
    </oc>
    <nc r="F17" t="inlineStr">
      <is>
        <t>40万元</t>
      </is>
    </nc>
  </rcc>
  <rcc rId="3" sId="2">
    <oc r="G17" t="inlineStr">
      <is>
        <t>符合规范</t>
      </is>
    </oc>
    <nc r="G17" t="inlineStr">
      <is>
        <t>40万元</t>
      </is>
    </nc>
  </rcc>
  <rcc rId="4" sId="2">
    <oc r="F18" t="inlineStr">
      <is>
        <t>效益良好</t>
      </is>
    </oc>
    <nc r="F18" t="inlineStr">
      <is>
        <t>50万元以上</t>
      </is>
    </nc>
  </rcc>
  <rcc rId="5" sId="2">
    <oc r="G18" t="inlineStr">
      <is>
        <t>效益良好</t>
      </is>
    </oc>
    <nc r="G18" t="inlineStr">
      <is>
        <t>30万元</t>
      </is>
    </nc>
  </rcc>
  <rcc rId="6" sId="2">
    <oc r="F19" t="inlineStr">
      <is>
        <t>效益良好</t>
      </is>
    </oc>
    <nc r="F19" t="inlineStr">
      <is>
        <t>有效推动</t>
      </is>
    </nc>
  </rcc>
  <rcc rId="7" sId="2">
    <oc r="G19" t="inlineStr">
      <is>
        <t>效益良好</t>
      </is>
    </oc>
    <nc r="G19" t="inlineStr">
      <is>
        <t>有所推动</t>
      </is>
    </nc>
  </rcc>
  <rcc rId="8" sId="2">
    <oc r="I18" t="n">
      <v>2</v>
    </oc>
    <nc r="I18" t="n">
      <v>1.5</v>
    </nc>
  </rcc>
  <rcc rId="9" sId="2">
    <nc r="J18" t="inlineStr">
      <is>
        <t>疫情影响</t>
      </is>
    </nc>
  </rcc>
  <rcc rId="10" sId="2">
    <nc r="J19" t="inlineStr">
      <is>
        <t>疫情影响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D13:E26" start="0" length="2147483647">
    <dxf>
      <alignment horizontal="left"/>
    </dxf>
  </rfmt>
  <rfmt sheetId="2" sqref="D13:K26" start="0" length="2147483647">
    <dxf>
      <font>
        <sz val="10"/>
      </font>
    </dxf>
  </rfmt>
  <rfmt sheetId="2" sqref="D13:K26" start="0" length="2147483647">
    <dxf>
      <font>
        <name val="宋体"/>
      </font>
    </dxf>
  </rfmt>
  <rfmt sheetId="2" sqref="D13:K26" start="0" length="2147483647">
    <dxf>
      <font>
        <i val="1"/>
      </font>
    </dxf>
  </rfmt>
  <rfmt sheetId="2" sqref="D13:K26" start="0" length="2147483647">
    <dxf>
      <font>
        <i val="0"/>
      </font>
    </dxf>
  </rfmt>
  <rfmt sheetId="2" sqref="C13:K25" start="0" length="2147483647">
    <dxf>
      <font>
        <sz val="10"/>
      </font>
    </dxf>
  </rfmt>
  <rcc rId="11" sId="2">
    <oc r="I19" t="n">
      <v>2</v>
    </oc>
    <nc r="I19" t="n">
      <v>1</v>
    </nc>
  </rcc>
  <rcc rId="12" sId="2">
    <oc r="I18" t="n">
      <v>1.5</v>
    </oc>
    <nc r="I18" t="n">
      <v>1</v>
    </nc>
  </rcc>
  <rcc rId="13" sId="2" numFmtId="13">
    <oc r="G26" t="n">
      <v>1</v>
    </oc>
    <nc r="G26" t="n">
      <v>0.98</v>
    </nc>
  </rcc>
  <rcc rId="14" sId="2">
    <oc r="I26" t="n">
      <v>10</v>
    </oc>
    <nc r="I26" t="n">
      <v>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2">
    <oc r="A1" t="inlineStr">
      <is>
        <t>附件1-3</t>
      </is>
    </oc>
    <nc r="A1"/>
  </rcc>
  <rfmt sheetId="2" sqref="I7:J8" start="0" length="2147483647">
    <dxf/>
  </rfmt>
  <rfmt sheetId="2" sqref="I7:J8" start="0" length="2147483647">
    <dxf>
      <numFmt numFmtId="10" formatCode="0.00%"/>
    </dxf>
  </rfmt>
  <rfmt sheetId="2" sqref="I7:J8" start="0" length="2147483647">
    <dxf/>
  </rfmt>
  <rfmt sheetId="2" sqref="I7:J8" start="0" length="2147483647">
    <dxf>
      <numFmt numFmtId="9" formatCode="0%"/>
    </dxf>
  </rfmt>
  <rfmt sheetId="2" sqref="I27" start="0" length="2147483647">
    <dxf/>
  </rfmt>
  <rfmt sheetId="2" sqref="I27" start="0" length="2147483647">
    <dxf>
      <numFmt numFmtId="176" formatCode="0_);[Red]\(0\)"/>
    </dxf>
  </rfmt>
  <rfmt sheetId="2" sqref="D14:E14" start="0" length="2147483647">
    <dxf>
      <font>
        <sz val="1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A1" sqref="$A1:$XFD1048576"/>
    </sheetView>
  </sheetViews>
  <sheetFormatPr defaultColWidth="8.72222222222222" defaultRowHeight="14.4"/>
  <cols>
    <col min="1" max="1" width="4.75" style="1" customWidth="1"/>
    <col min="2" max="2" width="7.12962962962963" style="1" customWidth="1"/>
    <col min="3" max="3" width="11.2592592592593" style="1" customWidth="1"/>
    <col min="4" max="4" width="7.35185185185185" style="1" customWidth="1"/>
    <col min="5" max="5" width="9.5" style="1" customWidth="1"/>
    <col min="6" max="7" width="16.3703703703704" style="1" customWidth="1"/>
    <col min="8" max="8" width="6.25925925925926" style="1" customWidth="1"/>
    <col min="9" max="9" width="6.35185185185185" style="1" customWidth="1"/>
    <col min="10" max="10" width="3.5" style="1" customWidth="1"/>
    <col min="11" max="11" width="5.35185185185185" style="1" customWidth="1"/>
    <col min="12" max="14" width="8.72222222222222" style="1"/>
    <col min="15" max="15" width="14.75" style="1" customWidth="1"/>
    <col min="16" max="16" width="11.5" style="1"/>
    <col min="17" max="16367" width="8.72222222222222" style="1"/>
  </cols>
  <sheetData>
    <row r="1" s="1" customFormat="1" ht="18" customHeight="1" spans="1:4">
      <c r="A1" s="1" t="s">
        <v>0</v>
      </c>
      <c r="C1" s="4"/>
      <c r="D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40"/>
    </row>
    <row r="5" s="1" customFormat="1" ht="18.75" customHeight="1" spans="1:15">
      <c r="A5" s="8" t="s">
        <v>5</v>
      </c>
      <c r="B5" s="8"/>
      <c r="C5" s="11" t="s">
        <v>6</v>
      </c>
      <c r="D5" s="11"/>
      <c r="E5" s="11"/>
      <c r="F5" s="11"/>
      <c r="G5" s="8" t="s">
        <v>7</v>
      </c>
      <c r="H5" s="12" t="s">
        <v>8</v>
      </c>
      <c r="I5" s="41"/>
      <c r="J5" s="41"/>
      <c r="K5" s="42"/>
      <c r="O5" s="43"/>
    </row>
    <row r="6" s="1" customFormat="1" ht="18.75" customHeight="1" spans="1:11">
      <c r="A6" s="13" t="s">
        <v>9</v>
      </c>
      <c r="B6" s="13"/>
      <c r="C6" s="8"/>
      <c r="D6" s="8"/>
      <c r="E6" s="8" t="s">
        <v>10</v>
      </c>
      <c r="F6" s="8" t="s">
        <v>11</v>
      </c>
      <c r="G6" s="8" t="s">
        <v>12</v>
      </c>
      <c r="H6" s="13" t="s">
        <v>13</v>
      </c>
      <c r="I6" s="13" t="s">
        <v>14</v>
      </c>
      <c r="J6" s="13"/>
      <c r="K6" s="8" t="s">
        <v>15</v>
      </c>
    </row>
    <row r="7" s="1" customFormat="1" ht="18.75" customHeight="1" spans="1:11">
      <c r="A7" s="13"/>
      <c r="B7" s="13"/>
      <c r="C7" s="14" t="s">
        <v>16</v>
      </c>
      <c r="D7" s="14"/>
      <c r="E7" s="15">
        <v>50</v>
      </c>
      <c r="F7" s="15">
        <v>50</v>
      </c>
      <c r="G7" s="51">
        <v>50</v>
      </c>
      <c r="H7" s="8">
        <v>10</v>
      </c>
      <c r="I7" s="54">
        <f>G7/F7</f>
        <v>1</v>
      </c>
      <c r="J7" s="55"/>
      <c r="K7" s="46">
        <f>I7*H7</f>
        <v>10</v>
      </c>
    </row>
    <row r="8" s="1" customFormat="1" ht="18.75" customHeight="1" spans="1:11">
      <c r="A8" s="13"/>
      <c r="B8" s="13"/>
      <c r="C8" s="14" t="s">
        <v>17</v>
      </c>
      <c r="D8" s="14"/>
      <c r="E8" s="15">
        <v>50</v>
      </c>
      <c r="F8" s="15">
        <v>50</v>
      </c>
      <c r="G8" s="51">
        <v>50</v>
      </c>
      <c r="H8" s="8">
        <v>10</v>
      </c>
      <c r="I8" s="54">
        <f>G8/F8</f>
        <v>1</v>
      </c>
      <c r="J8" s="55"/>
      <c r="K8" s="46">
        <f>I8*H8</f>
        <v>10</v>
      </c>
    </row>
    <row r="9" s="1" customFormat="1" ht="18.75" customHeight="1" spans="1:11">
      <c r="A9" s="13"/>
      <c r="B9" s="13"/>
      <c r="C9" s="11" t="s">
        <v>18</v>
      </c>
      <c r="D9" s="11"/>
      <c r="E9" s="8"/>
      <c r="F9" s="8"/>
      <c r="G9" s="8"/>
      <c r="H9" s="16" t="s">
        <v>19</v>
      </c>
      <c r="I9" s="13"/>
      <c r="J9" s="13"/>
      <c r="K9" s="16" t="s">
        <v>19</v>
      </c>
    </row>
    <row r="10" s="2" customFormat="1" ht="21.75" customHeight="1" spans="1:11">
      <c r="A10" s="13" t="s">
        <v>20</v>
      </c>
      <c r="B10" s="17" t="s">
        <v>21</v>
      </c>
      <c r="C10" s="8"/>
      <c r="D10" s="8"/>
      <c r="E10" s="8"/>
      <c r="F10" s="8"/>
      <c r="G10" s="17" t="s">
        <v>22</v>
      </c>
      <c r="H10" s="17"/>
      <c r="I10" s="17"/>
      <c r="J10" s="17"/>
      <c r="K10" s="17"/>
    </row>
    <row r="11" s="1" customFormat="1" ht="53.5" customHeight="1" spans="1:11">
      <c r="A11" s="13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s="1" customFormat="1" ht="27.75" customHeight="1" spans="1:11">
      <c r="A12" s="21" t="s">
        <v>25</v>
      </c>
      <c r="B12" s="13" t="s">
        <v>26</v>
      </c>
      <c r="C12" s="8" t="s">
        <v>27</v>
      </c>
      <c r="D12" s="8" t="s">
        <v>28</v>
      </c>
      <c r="E12" s="8"/>
      <c r="F12" s="13" t="s">
        <v>29</v>
      </c>
      <c r="G12" s="8" t="s">
        <v>30</v>
      </c>
      <c r="H12" s="8" t="s">
        <v>13</v>
      </c>
      <c r="I12" s="13" t="s">
        <v>15</v>
      </c>
      <c r="J12" s="13" t="s">
        <v>31</v>
      </c>
      <c r="K12" s="13"/>
    </row>
    <row r="13" s="1" customFormat="1" ht="24" customHeight="1" spans="1:11">
      <c r="A13" s="21"/>
      <c r="B13" s="22" t="s">
        <v>32</v>
      </c>
      <c r="C13" s="28" t="s">
        <v>33</v>
      </c>
      <c r="D13" s="27" t="s">
        <v>34</v>
      </c>
      <c r="E13" s="27"/>
      <c r="F13" s="8" t="s">
        <v>35</v>
      </c>
      <c r="G13" s="8" t="s">
        <v>35</v>
      </c>
      <c r="H13" s="52">
        <v>13</v>
      </c>
      <c r="I13" s="52">
        <v>13</v>
      </c>
      <c r="J13" s="50"/>
      <c r="K13" s="50"/>
    </row>
    <row r="14" s="1" customFormat="1" ht="24" customHeight="1" spans="1:11">
      <c r="A14" s="21"/>
      <c r="B14" s="22"/>
      <c r="C14" s="28" t="s">
        <v>36</v>
      </c>
      <c r="D14" s="27" t="s">
        <v>37</v>
      </c>
      <c r="E14" s="27"/>
      <c r="F14" s="29">
        <v>1</v>
      </c>
      <c r="G14" s="29">
        <v>1</v>
      </c>
      <c r="H14" s="52">
        <v>12</v>
      </c>
      <c r="I14" s="52">
        <v>12</v>
      </c>
      <c r="J14" s="50"/>
      <c r="K14" s="50"/>
    </row>
    <row r="15" s="1" customFormat="1" ht="24" customHeight="1" spans="1:11">
      <c r="A15" s="21"/>
      <c r="B15" s="22"/>
      <c r="C15" s="28" t="s">
        <v>38</v>
      </c>
      <c r="D15" s="27" t="s">
        <v>39</v>
      </c>
      <c r="E15" s="27"/>
      <c r="F15" s="29" t="s">
        <v>40</v>
      </c>
      <c r="G15" s="29" t="s">
        <v>40</v>
      </c>
      <c r="H15" s="52">
        <v>12</v>
      </c>
      <c r="I15" s="52">
        <v>12</v>
      </c>
      <c r="J15" s="50"/>
      <c r="K15" s="50"/>
    </row>
    <row r="16" s="1" customFormat="1" ht="24" customHeight="1" spans="1:11">
      <c r="A16" s="21"/>
      <c r="B16" s="22"/>
      <c r="C16" s="28" t="s">
        <v>41</v>
      </c>
      <c r="D16" s="24" t="s">
        <v>42</v>
      </c>
      <c r="E16" s="24"/>
      <c r="F16" s="8" t="s">
        <v>43</v>
      </c>
      <c r="G16" s="8" t="s">
        <v>43</v>
      </c>
      <c r="H16" s="52">
        <v>13</v>
      </c>
      <c r="I16" s="52">
        <v>13</v>
      </c>
      <c r="J16" s="50"/>
      <c r="K16" s="50"/>
    </row>
    <row r="17" s="1" customFormat="1" ht="24" customHeight="1" spans="1:11">
      <c r="A17" s="21"/>
      <c r="B17" s="34" t="s">
        <v>44</v>
      </c>
      <c r="C17" s="28" t="s">
        <v>45</v>
      </c>
      <c r="D17" s="36" t="s">
        <v>46</v>
      </c>
      <c r="E17" s="36"/>
      <c r="F17" s="8" t="s">
        <v>47</v>
      </c>
      <c r="G17" s="8" t="s">
        <v>47</v>
      </c>
      <c r="H17" s="52">
        <v>3</v>
      </c>
      <c r="I17" s="52">
        <v>2</v>
      </c>
      <c r="J17" s="50"/>
      <c r="K17" s="50"/>
    </row>
    <row r="18" s="1" customFormat="1" ht="24" customHeight="1" spans="1:11">
      <c r="A18" s="21"/>
      <c r="B18" s="35"/>
      <c r="C18" s="28" t="s">
        <v>48</v>
      </c>
      <c r="D18" s="25" t="s">
        <v>49</v>
      </c>
      <c r="E18" s="25"/>
      <c r="F18" s="8" t="s">
        <v>47</v>
      </c>
      <c r="G18" s="8" t="s">
        <v>47</v>
      </c>
      <c r="H18" s="52">
        <v>3</v>
      </c>
      <c r="I18" s="52">
        <v>2</v>
      </c>
      <c r="J18" s="50"/>
      <c r="K18" s="50"/>
    </row>
    <row r="19" s="1" customFormat="1" ht="24" customHeight="1" spans="1:11">
      <c r="A19" s="21"/>
      <c r="B19" s="35"/>
      <c r="C19" s="28" t="s">
        <v>50</v>
      </c>
      <c r="D19" s="25" t="s">
        <v>51</v>
      </c>
      <c r="E19" s="25"/>
      <c r="F19" s="8" t="s">
        <v>52</v>
      </c>
      <c r="G19" s="8" t="s">
        <v>52</v>
      </c>
      <c r="H19" s="52">
        <v>4</v>
      </c>
      <c r="I19" s="52">
        <v>4</v>
      </c>
      <c r="J19" s="56"/>
      <c r="K19" s="57"/>
    </row>
    <row r="20" s="1" customFormat="1" ht="24" customHeight="1" spans="1:11">
      <c r="A20" s="21"/>
      <c r="B20" s="35"/>
      <c r="C20" s="28"/>
      <c r="D20" s="25" t="s">
        <v>53</v>
      </c>
      <c r="E20" s="25"/>
      <c r="F20" s="8" t="s">
        <v>54</v>
      </c>
      <c r="G20" s="8" t="s">
        <v>54</v>
      </c>
      <c r="H20" s="52">
        <v>4</v>
      </c>
      <c r="I20" s="52">
        <v>4</v>
      </c>
      <c r="J20" s="56"/>
      <c r="K20" s="57"/>
    </row>
    <row r="21" s="1" customFormat="1" ht="24" customHeight="1" spans="1:11">
      <c r="A21" s="21"/>
      <c r="B21" s="35"/>
      <c r="C21" s="28"/>
      <c r="D21" s="25" t="s">
        <v>55</v>
      </c>
      <c r="E21" s="25"/>
      <c r="F21" s="8" t="s">
        <v>56</v>
      </c>
      <c r="G21" s="8" t="s">
        <v>56</v>
      </c>
      <c r="H21" s="52">
        <v>4</v>
      </c>
      <c r="I21" s="52">
        <v>4</v>
      </c>
      <c r="J21" s="56"/>
      <c r="K21" s="57"/>
    </row>
    <row r="22" s="1" customFormat="1" ht="24" customHeight="1" spans="1:11">
      <c r="A22" s="21"/>
      <c r="B22" s="35"/>
      <c r="C22" s="28"/>
      <c r="D22" s="25" t="s">
        <v>57</v>
      </c>
      <c r="E22" s="25"/>
      <c r="F22" s="8" t="s">
        <v>58</v>
      </c>
      <c r="G22" s="8" t="s">
        <v>58</v>
      </c>
      <c r="H22" s="52">
        <v>4</v>
      </c>
      <c r="I22" s="52">
        <v>4</v>
      </c>
      <c r="J22" s="56"/>
      <c r="K22" s="57"/>
    </row>
    <row r="23" s="1" customFormat="1" ht="18" customHeight="1" spans="1:11">
      <c r="A23" s="21"/>
      <c r="B23" s="35"/>
      <c r="C23" s="28"/>
      <c r="D23" s="25" t="s">
        <v>59</v>
      </c>
      <c r="E23" s="25"/>
      <c r="F23" s="53" t="s">
        <v>60</v>
      </c>
      <c r="G23" s="53" t="s">
        <v>60</v>
      </c>
      <c r="H23" s="52">
        <v>4</v>
      </c>
      <c r="I23" s="52">
        <v>4</v>
      </c>
      <c r="J23" s="50"/>
      <c r="K23" s="50"/>
    </row>
    <row r="24" s="1" customFormat="1" ht="24" customHeight="1" spans="1:11">
      <c r="A24" s="21"/>
      <c r="B24" s="35"/>
      <c r="C24" s="23" t="s">
        <v>61</v>
      </c>
      <c r="D24" s="27" t="s">
        <v>62</v>
      </c>
      <c r="E24" s="27"/>
      <c r="F24" s="8" t="s">
        <v>63</v>
      </c>
      <c r="G24" s="8" t="s">
        <v>63</v>
      </c>
      <c r="H24" s="52">
        <v>4</v>
      </c>
      <c r="I24" s="52">
        <v>4</v>
      </c>
      <c r="J24" s="50"/>
      <c r="K24" s="50"/>
    </row>
    <row r="25" s="1" customFormat="1" ht="24" customHeight="1" spans="1:11">
      <c r="A25" s="21"/>
      <c r="B25" s="22" t="s">
        <v>64</v>
      </c>
      <c r="C25" s="23" t="s">
        <v>65</v>
      </c>
      <c r="D25" s="27" t="s">
        <v>66</v>
      </c>
      <c r="E25" s="27"/>
      <c r="F25" s="29">
        <v>1</v>
      </c>
      <c r="G25" s="29">
        <v>1</v>
      </c>
      <c r="H25" s="52">
        <v>10</v>
      </c>
      <c r="I25" s="52">
        <v>10</v>
      </c>
      <c r="J25" s="50"/>
      <c r="K25" s="50"/>
    </row>
    <row r="26" s="1" customFormat="1" ht="24" customHeight="1" spans="1:11">
      <c r="A26" s="37" t="s">
        <v>67</v>
      </c>
      <c r="B26" s="37"/>
      <c r="C26" s="37"/>
      <c r="D26" s="37"/>
      <c r="E26" s="37"/>
      <c r="F26" s="37"/>
      <c r="G26" s="37"/>
      <c r="H26" s="8">
        <v>100</v>
      </c>
      <c r="I26" s="58">
        <f>SUM(I13:I25)+K7</f>
        <v>98</v>
      </c>
      <c r="J26" s="50"/>
      <c r="K26" s="50"/>
    </row>
    <row r="27" s="1" customFormat="1" ht="58" customHeight="1" spans="1:11">
      <c r="A27" s="38" t="s">
        <v>68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="3" customFormat="1" ht="18" customHeight="1" spans="1:11">
      <c r="A28" s="39" t="s">
        <v>69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="1" customFormat="1" ht="40" customHeight="1" spans="1:11">
      <c r="A29" s="38" t="s">
        <v>70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="1" customFormat="1"/>
    <row r="31" s="1" customFormat="1"/>
  </sheetData>
  <mergeCells count="5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28:K28"/>
    <mergeCell ref="A29:K29"/>
    <mergeCell ref="A10:A11"/>
    <mergeCell ref="A12:A25"/>
    <mergeCell ref="B13:B16"/>
    <mergeCell ref="B17:B24"/>
    <mergeCell ref="C19:C23"/>
    <mergeCell ref="A6:B9"/>
  </mergeCells>
  <pageMargins left="0.700694444444445" right="0.27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D14" sqref="D14:E14"/>
    </sheetView>
  </sheetViews>
  <sheetFormatPr defaultColWidth="8.72222222222222" defaultRowHeight="14.4"/>
  <cols>
    <col min="1" max="1" width="4.75" style="1" customWidth="1"/>
    <col min="2" max="2" width="9.11111111111111" style="1" customWidth="1"/>
    <col min="3" max="3" width="11.2592592592593" style="1" customWidth="1"/>
    <col min="4" max="4" width="7.35185185185185" style="1" customWidth="1"/>
    <col min="5" max="5" width="14.3333333333333" style="1" customWidth="1"/>
    <col min="6" max="6" width="14" style="1" customWidth="1"/>
    <col min="7" max="7" width="10.3703703703704" style="1" customWidth="1"/>
    <col min="8" max="8" width="6.25925925925926" style="1" customWidth="1"/>
    <col min="9" max="9" width="10.8888888888889" style="1" customWidth="1"/>
    <col min="10" max="10" width="3" style="1" customWidth="1"/>
    <col min="11" max="11" width="12.2222222222222" style="1" customWidth="1"/>
    <col min="12" max="14" width="8.72222222222222" style="1"/>
    <col min="15" max="15" width="14.75" style="1" customWidth="1"/>
    <col min="16" max="16" width="11.5" style="1"/>
    <col min="17" max="16367" width="8.72222222222222" style="1"/>
  </cols>
  <sheetData>
    <row r="1" s="1" customFormat="1" ht="18" customHeight="1" spans="3:4">
      <c r="C1" s="4"/>
      <c r="D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71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40"/>
    </row>
    <row r="5" s="1" customFormat="1" ht="18.75" customHeight="1" spans="1:15">
      <c r="A5" s="8" t="s">
        <v>5</v>
      </c>
      <c r="B5" s="8"/>
      <c r="C5" s="11" t="s">
        <v>6</v>
      </c>
      <c r="D5" s="11"/>
      <c r="E5" s="11"/>
      <c r="F5" s="11"/>
      <c r="G5" s="8" t="s">
        <v>7</v>
      </c>
      <c r="H5" s="12" t="s">
        <v>72</v>
      </c>
      <c r="I5" s="41"/>
      <c r="J5" s="41"/>
      <c r="K5" s="42"/>
      <c r="O5" s="43"/>
    </row>
    <row r="6" s="1" customFormat="1" ht="18" customHeight="1" spans="1:11">
      <c r="A6" s="13" t="s">
        <v>9</v>
      </c>
      <c r="B6" s="13"/>
      <c r="C6" s="8"/>
      <c r="D6" s="8"/>
      <c r="E6" s="8" t="s">
        <v>10</v>
      </c>
      <c r="F6" s="8" t="s">
        <v>11</v>
      </c>
      <c r="G6" s="8" t="s">
        <v>12</v>
      </c>
      <c r="H6" s="13" t="s">
        <v>13</v>
      </c>
      <c r="I6" s="13" t="s">
        <v>14</v>
      </c>
      <c r="J6" s="13"/>
      <c r="K6" s="8" t="s">
        <v>15</v>
      </c>
    </row>
    <row r="7" s="1" customFormat="1" ht="18.75" customHeight="1" spans="1:11">
      <c r="A7" s="13"/>
      <c r="B7" s="13"/>
      <c r="C7" s="14" t="s">
        <v>16</v>
      </c>
      <c r="D7" s="14"/>
      <c r="E7" s="15">
        <v>40</v>
      </c>
      <c r="F7" s="15">
        <v>40</v>
      </c>
      <c r="G7" s="15">
        <v>40</v>
      </c>
      <c r="H7" s="8">
        <v>10</v>
      </c>
      <c r="I7" s="44">
        <f>G7/F7</f>
        <v>1</v>
      </c>
      <c r="J7" s="45"/>
      <c r="K7" s="46">
        <f>I7*H7</f>
        <v>10</v>
      </c>
    </row>
    <row r="8" s="1" customFormat="1" ht="18.75" customHeight="1" spans="1:11">
      <c r="A8" s="13"/>
      <c r="B8" s="13"/>
      <c r="C8" s="14" t="s">
        <v>17</v>
      </c>
      <c r="D8" s="14"/>
      <c r="E8" s="15">
        <v>40</v>
      </c>
      <c r="F8" s="15">
        <v>40</v>
      </c>
      <c r="G8" s="15">
        <v>40</v>
      </c>
      <c r="H8" s="8">
        <v>10</v>
      </c>
      <c r="I8" s="44">
        <f>G8/F8</f>
        <v>1</v>
      </c>
      <c r="J8" s="45"/>
      <c r="K8" s="46">
        <f>I8*H8</f>
        <v>10</v>
      </c>
    </row>
    <row r="9" s="1" customFormat="1" ht="18.75" customHeight="1" spans="1:11">
      <c r="A9" s="13"/>
      <c r="B9" s="13"/>
      <c r="C9" s="11" t="s">
        <v>18</v>
      </c>
      <c r="D9" s="11"/>
      <c r="E9" s="8"/>
      <c r="F9" s="8"/>
      <c r="G9" s="8"/>
      <c r="H9" s="16" t="s">
        <v>19</v>
      </c>
      <c r="I9" s="13"/>
      <c r="J9" s="13"/>
      <c r="K9" s="16" t="s">
        <v>19</v>
      </c>
    </row>
    <row r="10" s="2" customFormat="1" ht="21.75" customHeight="1" spans="1:11">
      <c r="A10" s="13" t="s">
        <v>20</v>
      </c>
      <c r="B10" s="17" t="s">
        <v>21</v>
      </c>
      <c r="C10" s="8"/>
      <c r="D10" s="8"/>
      <c r="E10" s="8"/>
      <c r="F10" s="8"/>
      <c r="G10" s="17" t="s">
        <v>22</v>
      </c>
      <c r="H10" s="17"/>
      <c r="I10" s="17"/>
      <c r="J10" s="17"/>
      <c r="K10" s="17"/>
    </row>
    <row r="11" s="1" customFormat="1" ht="57" customHeight="1" spans="1:11">
      <c r="A11" s="13"/>
      <c r="B11" s="18" t="s">
        <v>73</v>
      </c>
      <c r="C11" s="19"/>
      <c r="D11" s="19"/>
      <c r="E11" s="19"/>
      <c r="F11" s="20"/>
      <c r="G11" s="18" t="s">
        <v>74</v>
      </c>
      <c r="H11" s="19"/>
      <c r="I11" s="19"/>
      <c r="J11" s="19"/>
      <c r="K11" s="20"/>
    </row>
    <row r="12" s="1" customFormat="1" ht="27.75" customHeight="1" spans="1:11">
      <c r="A12" s="21" t="s">
        <v>25</v>
      </c>
      <c r="B12" s="13" t="s">
        <v>26</v>
      </c>
      <c r="C12" s="8" t="s">
        <v>27</v>
      </c>
      <c r="D12" s="8" t="s">
        <v>28</v>
      </c>
      <c r="E12" s="8"/>
      <c r="F12" s="13" t="s">
        <v>29</v>
      </c>
      <c r="G12" s="8" t="s">
        <v>30</v>
      </c>
      <c r="H12" s="8" t="s">
        <v>13</v>
      </c>
      <c r="I12" s="13" t="s">
        <v>15</v>
      </c>
      <c r="J12" s="13" t="s">
        <v>31</v>
      </c>
      <c r="K12" s="13"/>
    </row>
    <row r="13" s="1" customFormat="1" ht="30" customHeight="1" spans="1:11">
      <c r="A13" s="21"/>
      <c r="B13" s="22" t="s">
        <v>32</v>
      </c>
      <c r="C13" s="23" t="s">
        <v>33</v>
      </c>
      <c r="D13" s="24" t="s">
        <v>75</v>
      </c>
      <c r="E13" s="24"/>
      <c r="F13" s="8" t="s">
        <v>76</v>
      </c>
      <c r="G13" s="8" t="s">
        <v>76</v>
      </c>
      <c r="H13" s="25">
        <v>10</v>
      </c>
      <c r="I13" s="25">
        <v>10</v>
      </c>
      <c r="J13" s="8"/>
      <c r="K13" s="8"/>
    </row>
    <row r="14" s="1" customFormat="1" ht="18" customHeight="1" spans="1:11">
      <c r="A14" s="21"/>
      <c r="B14" s="22"/>
      <c r="C14" s="26"/>
      <c r="D14" s="27" t="s">
        <v>77</v>
      </c>
      <c r="E14" s="27"/>
      <c r="F14" s="8" t="s">
        <v>78</v>
      </c>
      <c r="G14" s="8" t="s">
        <v>78</v>
      </c>
      <c r="H14" s="25">
        <v>10</v>
      </c>
      <c r="I14" s="25">
        <v>10</v>
      </c>
      <c r="J14" s="47"/>
      <c r="K14" s="48"/>
    </row>
    <row r="15" s="1" customFormat="1" ht="24" customHeight="1" spans="1:11">
      <c r="A15" s="21"/>
      <c r="B15" s="22"/>
      <c r="C15" s="28" t="s">
        <v>36</v>
      </c>
      <c r="D15" s="27" t="s">
        <v>79</v>
      </c>
      <c r="E15" s="27"/>
      <c r="F15" s="29">
        <v>1</v>
      </c>
      <c r="G15" s="29">
        <v>1</v>
      </c>
      <c r="H15" s="25">
        <v>10</v>
      </c>
      <c r="I15" s="25">
        <v>10</v>
      </c>
      <c r="J15" s="8"/>
      <c r="K15" s="8"/>
    </row>
    <row r="16" s="1" customFormat="1" ht="24" customHeight="1" spans="1:11">
      <c r="A16" s="21"/>
      <c r="B16" s="22"/>
      <c r="C16" s="28" t="s">
        <v>38</v>
      </c>
      <c r="D16" s="30" t="s">
        <v>80</v>
      </c>
      <c r="E16" s="31"/>
      <c r="F16" s="32" t="s">
        <v>81</v>
      </c>
      <c r="G16" s="33">
        <v>45290</v>
      </c>
      <c r="H16" s="25">
        <v>10</v>
      </c>
      <c r="I16" s="25">
        <v>10</v>
      </c>
      <c r="J16" s="8"/>
      <c r="K16" s="8"/>
    </row>
    <row r="17" s="1" customFormat="1" ht="24" customHeight="1" spans="1:11">
      <c r="A17" s="21"/>
      <c r="B17" s="22"/>
      <c r="C17" s="28" t="s">
        <v>41</v>
      </c>
      <c r="D17" s="24" t="s">
        <v>82</v>
      </c>
      <c r="E17" s="24"/>
      <c r="F17" s="8" t="s">
        <v>83</v>
      </c>
      <c r="G17" s="8" t="s">
        <v>83</v>
      </c>
      <c r="H17" s="25">
        <v>10</v>
      </c>
      <c r="I17" s="25">
        <v>10</v>
      </c>
      <c r="J17" s="8"/>
      <c r="K17" s="8"/>
    </row>
    <row r="18" s="1" customFormat="1" ht="31" customHeight="1" spans="1:11">
      <c r="A18" s="21"/>
      <c r="B18" s="34" t="s">
        <v>44</v>
      </c>
      <c r="C18" s="28" t="s">
        <v>45</v>
      </c>
      <c r="D18" s="24" t="s">
        <v>46</v>
      </c>
      <c r="E18" s="24"/>
      <c r="F18" s="8" t="s">
        <v>84</v>
      </c>
      <c r="G18" s="8" t="s">
        <v>85</v>
      </c>
      <c r="H18" s="25">
        <v>3</v>
      </c>
      <c r="I18" s="25">
        <v>1</v>
      </c>
      <c r="J18" s="8" t="s">
        <v>86</v>
      </c>
      <c r="K18" s="8"/>
    </row>
    <row r="19" s="1" customFormat="1" ht="31" customHeight="1" spans="1:11">
      <c r="A19" s="21"/>
      <c r="B19" s="35"/>
      <c r="C19" s="28" t="s">
        <v>48</v>
      </c>
      <c r="D19" s="27" t="s">
        <v>49</v>
      </c>
      <c r="E19" s="27"/>
      <c r="F19" s="8" t="s">
        <v>87</v>
      </c>
      <c r="G19" s="8" t="s">
        <v>88</v>
      </c>
      <c r="H19" s="25">
        <v>3</v>
      </c>
      <c r="I19" s="25">
        <v>1</v>
      </c>
      <c r="J19" s="8" t="s">
        <v>86</v>
      </c>
      <c r="K19" s="8"/>
    </row>
    <row r="20" s="1" customFormat="1" ht="21" customHeight="1" spans="1:11">
      <c r="A20" s="21"/>
      <c r="B20" s="35"/>
      <c r="C20" s="28" t="s">
        <v>50</v>
      </c>
      <c r="D20" s="27" t="s">
        <v>51</v>
      </c>
      <c r="E20" s="27"/>
      <c r="F20" s="8" t="s">
        <v>52</v>
      </c>
      <c r="G20" s="8" t="s">
        <v>52</v>
      </c>
      <c r="H20" s="25">
        <v>4</v>
      </c>
      <c r="I20" s="25">
        <v>4</v>
      </c>
      <c r="J20" s="47"/>
      <c r="K20" s="48"/>
    </row>
    <row r="21" s="1" customFormat="1" ht="21" customHeight="1" spans="1:11">
      <c r="A21" s="21"/>
      <c r="B21" s="35"/>
      <c r="C21" s="28"/>
      <c r="D21" s="27" t="s">
        <v>53</v>
      </c>
      <c r="E21" s="27"/>
      <c r="F21" s="8" t="s">
        <v>54</v>
      </c>
      <c r="G21" s="8" t="s">
        <v>54</v>
      </c>
      <c r="H21" s="25">
        <v>4</v>
      </c>
      <c r="I21" s="25">
        <v>4</v>
      </c>
      <c r="J21" s="47"/>
      <c r="K21" s="48"/>
    </row>
    <row r="22" s="1" customFormat="1" ht="21" customHeight="1" spans="1:11">
      <c r="A22" s="21"/>
      <c r="B22" s="35"/>
      <c r="C22" s="28"/>
      <c r="D22" s="27" t="s">
        <v>55</v>
      </c>
      <c r="E22" s="27"/>
      <c r="F22" s="8" t="s">
        <v>56</v>
      </c>
      <c r="G22" s="8" t="s">
        <v>56</v>
      </c>
      <c r="H22" s="25">
        <v>4</v>
      </c>
      <c r="I22" s="25">
        <v>4</v>
      </c>
      <c r="J22" s="47"/>
      <c r="K22" s="48"/>
    </row>
    <row r="23" s="1" customFormat="1" ht="21" customHeight="1" spans="1:11">
      <c r="A23" s="21"/>
      <c r="B23" s="35"/>
      <c r="C23" s="28"/>
      <c r="D23" s="27" t="s">
        <v>57</v>
      </c>
      <c r="E23" s="27"/>
      <c r="F23" s="8" t="s">
        <v>58</v>
      </c>
      <c r="G23" s="8" t="s">
        <v>58</v>
      </c>
      <c r="H23" s="25">
        <v>4</v>
      </c>
      <c r="I23" s="25">
        <v>4</v>
      </c>
      <c r="J23" s="47"/>
      <c r="K23" s="48"/>
    </row>
    <row r="24" s="1" customFormat="1" ht="21" customHeight="1" spans="1:11">
      <c r="A24" s="21"/>
      <c r="B24" s="35"/>
      <c r="C24" s="28"/>
      <c r="D24" s="27" t="s">
        <v>59</v>
      </c>
      <c r="E24" s="27"/>
      <c r="F24" s="36" t="s">
        <v>60</v>
      </c>
      <c r="G24" s="36" t="s">
        <v>60</v>
      </c>
      <c r="H24" s="25">
        <v>4</v>
      </c>
      <c r="I24" s="25">
        <v>4</v>
      </c>
      <c r="J24" s="8"/>
      <c r="K24" s="8"/>
    </row>
    <row r="25" s="1" customFormat="1" ht="36" customHeight="1" spans="1:11">
      <c r="A25" s="21"/>
      <c r="B25" s="35"/>
      <c r="C25" s="23" t="s">
        <v>61</v>
      </c>
      <c r="D25" s="27" t="s">
        <v>62</v>
      </c>
      <c r="E25" s="27"/>
      <c r="F25" s="8" t="s">
        <v>63</v>
      </c>
      <c r="G25" s="8" t="s">
        <v>63</v>
      </c>
      <c r="H25" s="25">
        <v>4</v>
      </c>
      <c r="I25" s="25">
        <v>4</v>
      </c>
      <c r="J25" s="8"/>
      <c r="K25" s="8"/>
    </row>
    <row r="26" s="1" customFormat="1" ht="36" customHeight="1" spans="1:11">
      <c r="A26" s="21"/>
      <c r="B26" s="22" t="s">
        <v>64</v>
      </c>
      <c r="C26" s="23" t="s">
        <v>65</v>
      </c>
      <c r="D26" s="27" t="s">
        <v>66</v>
      </c>
      <c r="E26" s="27"/>
      <c r="F26" s="29">
        <v>1</v>
      </c>
      <c r="G26" s="29">
        <v>0.98</v>
      </c>
      <c r="H26" s="25">
        <v>10</v>
      </c>
      <c r="I26" s="25">
        <v>9</v>
      </c>
      <c r="J26" s="8"/>
      <c r="K26" s="8"/>
    </row>
    <row r="27" s="1" customFormat="1" ht="24" customHeight="1" spans="1:11">
      <c r="A27" s="37" t="s">
        <v>67</v>
      </c>
      <c r="B27" s="37"/>
      <c r="C27" s="37"/>
      <c r="D27" s="37"/>
      <c r="E27" s="37"/>
      <c r="F27" s="37"/>
      <c r="G27" s="37"/>
      <c r="H27" s="8">
        <v>100</v>
      </c>
      <c r="I27" s="49">
        <f>SUM(I13:I26)+K7</f>
        <v>95</v>
      </c>
      <c r="J27" s="50"/>
      <c r="K27" s="50"/>
    </row>
    <row r="28" s="1" customFormat="1" ht="58" customHeight="1" spans="1:11">
      <c r="A28" s="38" t="s">
        <v>68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="3" customFormat="1" ht="18" customHeight="1" spans="1:11">
      <c r="A29" s="39" t="s">
        <v>69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0" s="1" customFormat="1" ht="40" customHeight="1" spans="1:11">
      <c r="A30" s="38" t="s">
        <v>70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="1" customFormat="1"/>
    <row r="32" s="1" customFormat="1"/>
  </sheetData>
  <mergeCells count="60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8:K28"/>
    <mergeCell ref="A29:K29"/>
    <mergeCell ref="A30:K30"/>
    <mergeCell ref="A10:A11"/>
    <mergeCell ref="A12:A26"/>
    <mergeCell ref="B13:B17"/>
    <mergeCell ref="B18:B25"/>
    <mergeCell ref="C13:C14"/>
    <mergeCell ref="C20:C24"/>
    <mergeCell ref="A6:B9"/>
  </mergeCells>
  <pageMargins left="0.75" right="0.75" top="0.786805555555556" bottom="0.550694444444444" header="0.511805555555556" footer="0.51180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省级能源节约专项资金自评表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2022-05-25T01:41:00Z</dcterms:created>
  <dcterms:modified xsi:type="dcterms:W3CDTF">2023-12-13T01:44:03Z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D041D9F904104184947D58F2F4611C1F_13</vt:lpwstr>
  </property>
</Properties>
</file>