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工作经费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<sst xmlns="http://schemas.openxmlformats.org/spreadsheetml/2006/main" count="105" uniqueCount="80">
  <si>
    <t>附件1-3</t>
  </si>
  <si>
    <t xml:space="preserve">预算项目绩效自评表 </t>
  </si>
  <si>
    <t>（2022年度）</t>
  </si>
  <si>
    <t>项目名称</t>
  </si>
  <si>
    <t>工作经费</t>
  </si>
  <si>
    <t>主管部门及代码</t>
  </si>
  <si>
    <t>中国共产主义青年团枣庄市山亭区委员会</t>
  </si>
  <si>
    <t>实施单位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</si>
  <si>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</si>
  <si>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</si>
  <si>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</si>
  <si>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</si>
  <si>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</si>
  <si>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</si>
  <si>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</si>
  <si>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</si>
  <si>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</si>
  <si>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</si>
  <si>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——</t>
  </si>
  <si>
    <t>年度总体目标</t>
  </si>
  <si>
    <t>预期目标</t>
  </si>
  <si>
    <t>实际完成情况</t>
  </si>
  <si>
    <t>计划开展少先队活动3次，开展五四、六一活动2次，保障各类活动顺利开展，丰富青少年文化生活</t>
  </si>
  <si>
    <t>实际开展少先队活动3次，开展五四、六一活动2次，保障各类活动顺利开展，丰富青少年文化生活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</si>
  <si>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</si>
  <si>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</si>
  <si>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</si>
  <si>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</si>
  <si>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</si>
  <si>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</si>
  <si>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</si>
  <si>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</si>
  <si>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</si>
  <si>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开展少先队活动次数</t>
  </si>
  <si>
    <t>3次</t>
  </si>
  <si>
    <t>开展五四、六一活动次数</t>
  </si>
  <si>
    <t>2次</t>
  </si>
  <si>
    <t>关爱留守儿童人数</t>
  </si>
  <si>
    <t>≥100人</t>
  </si>
  <si>
    <t>100人</t>
  </si>
  <si>
    <t>开展会议、培训次数</t>
  </si>
  <si>
    <t>开展专项宣传活动次数</t>
  </si>
  <si>
    <t>1次</t>
  </si>
  <si>
    <t>质量指标</t>
  </si>
  <si>
    <t>活动按计划完成率</t>
  </si>
  <si>
    <t>培训考核合格率</t>
  </si>
  <si>
    <t>≥90%</t>
  </si>
  <si>
    <t>时效指标</t>
  </si>
  <si>
    <t>项目按计划完成时间</t>
  </si>
  <si>
    <t>12月31日前</t>
  </si>
  <si>
    <t>成本指标</t>
  </si>
  <si>
    <t>少先队活动经费</t>
  </si>
  <si>
    <t>≤2万元</t>
  </si>
  <si>
    <t>1.75万元</t>
  </si>
  <si>
    <t>五四、六一活动经费</t>
  </si>
  <si>
    <t>宣传工作经费</t>
  </si>
  <si>
    <t>≤1万元</t>
  </si>
  <si>
    <t>1万元</t>
  </si>
  <si>
    <t>会议、培训费</t>
  </si>
  <si>
    <t>≤1.77万元</t>
  </si>
  <si>
    <t>1.02万元</t>
  </si>
  <si>
    <t>希望工程经费</t>
  </si>
  <si>
    <t>0.5万元</t>
  </si>
  <si>
    <t>效益指标</t>
  </si>
  <si>
    <t>社会效益
指标</t>
  </si>
  <si>
    <t>加强农村留守儿童关爱保护</t>
  </si>
  <si>
    <t>显著</t>
  </si>
  <si>
    <t>未成年人违法犯罪事件</t>
  </si>
  <si>
    <t>降低</t>
  </si>
  <si>
    <t>提高团的工作者业务能力</t>
  </si>
  <si>
    <t>丰富青少年文化生活</t>
  </si>
  <si>
    <t>可持续影响
指标</t>
  </si>
  <si>
    <t>提高青少年幸福指数</t>
  </si>
  <si>
    <t>满意度指标</t>
  </si>
  <si>
    <t>服务对象
满意度指标</t>
  </si>
  <si>
    <t>服务对象满意度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</si>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</sst>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i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0" applyFo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43" fontId="6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textRotation="255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58" fontId="6" fillId="0" borderId="1" xfId="0" applyNumberFormat="1" applyFont="1" applyFill="1" applyBorder="1" applyAlignment="1" applyProtection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10" fontId="2" fillId="0" borderId="2" xfId="49" applyNumberFormat="1" applyFont="1" applyFill="1" applyBorder="1" applyAlignment="1">
      <alignment horizontal="center" vertical="center" wrapText="1"/>
    </xf>
    <xf numFmtId="10" fontId="2" fillId="0" borderId="4" xfId="49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A2" sqref="A2:K2"/>
    </sheetView>
  </sheetViews>
  <sheetFormatPr defaultColWidth="8.71296296296296" defaultRowHeight="14.4"/>
  <cols>
    <col min="1" max="1" width="6.36111111111111" style="1" customWidth="1"/>
    <col min="2" max="2" width="10.2685185185185" style="1" customWidth="1"/>
    <col min="3" max="3" width="11.2685185185185" style="1" customWidth="1"/>
    <col min="4" max="4" width="7.36111111111111" style="1" customWidth="1"/>
    <col min="5" max="5" width="15.2222222222222" style="1" customWidth="1"/>
    <col min="6" max="6" width="11.2685185185185" style="1" customWidth="1"/>
    <col min="7" max="7" width="12.3611111111111" style="1" customWidth="1"/>
    <col min="8" max="8" width="6.26851851851852" style="1" customWidth="1"/>
    <col min="9" max="9" width="10.1111111111111" style="1" customWidth="1"/>
    <col min="10" max="10" width="4.22222222222222" style="1" customWidth="1"/>
    <col min="11" max="11" width="10" style="1" customWidth="1"/>
    <col min="12" max="16367" width="8.71296296296296" style="1"/>
  </cols>
  <sheetData>
    <row r="1" s="1" customFormat="1" ht="18" customHeight="1" spans="1:4">
      <c r="A1" s="1" t="s">
        <v>0</v>
      </c>
      <c r="C1" s="4"/>
      <c r="D1" s="4"/>
    </row>
    <row r="2" s="1" customFormat="1" ht="18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39"/>
    </row>
    <row r="5" s="1" customFormat="1" ht="42" customHeight="1" spans="1:11">
      <c r="A5" s="8" t="s">
        <v>5</v>
      </c>
      <c r="B5" s="8"/>
      <c r="C5" s="11" t="s">
        <v>6</v>
      </c>
      <c r="D5" s="11"/>
      <c r="E5" s="11"/>
      <c r="F5" s="11"/>
      <c r="G5" s="8" t="s">
        <v>7</v>
      </c>
      <c r="H5" s="12" t="s">
        <v>6</v>
      </c>
      <c r="I5" s="12"/>
      <c r="J5" s="12"/>
      <c r="K5" s="12"/>
    </row>
    <row r="6" s="1" customFormat="1" ht="18.75" customHeight="1" spans="1:11">
      <c r="A6" s="13" t="s">
        <v>8</v>
      </c>
      <c r="B6" s="13"/>
      <c r="C6" s="8"/>
      <c r="D6" s="8"/>
      <c r="E6" s="8" t="s">
        <v>9</v>
      </c>
      <c r="F6" s="8" t="s">
        <v>10</v>
      </c>
      <c r="G6" s="8" t="s">
        <v>11</v>
      </c>
      <c r="H6" s="13" t="s">
        <v>12</v>
      </c>
      <c r="I6" s="13" t="s">
        <v>13</v>
      </c>
      <c r="J6" s="13"/>
      <c r="K6" s="8" t="s">
        <v>14</v>
      </c>
    </row>
    <row r="7" s="1" customFormat="1" ht="18.75" customHeight="1" spans="1:11">
      <c r="A7" s="13"/>
      <c r="B7" s="13"/>
      <c r="C7" s="14" t="s">
        <v>15</v>
      </c>
      <c r="D7" s="14"/>
      <c r="E7" s="15">
        <v>7.77</v>
      </c>
      <c r="F7" s="15">
        <v>7.77</v>
      </c>
      <c r="G7" s="15">
        <v>6.02</v>
      </c>
      <c r="H7" s="8">
        <v>10</v>
      </c>
      <c r="I7" s="40">
        <f>G7/F7</f>
        <v>0.774774774774775</v>
      </c>
      <c r="J7" s="41"/>
      <c r="K7" s="42">
        <f>H7*I7</f>
        <v>7.74774774774775</v>
      </c>
    </row>
    <row r="8" s="1" customFormat="1" ht="18.75" customHeight="1" spans="1:11">
      <c r="A8" s="13"/>
      <c r="B8" s="13"/>
      <c r="C8" s="14" t="s">
        <v>16</v>
      </c>
      <c r="D8" s="14"/>
      <c r="E8" s="15">
        <v>7.77</v>
      </c>
      <c r="F8" s="15">
        <v>7.77</v>
      </c>
      <c r="G8" s="15">
        <v>6.02</v>
      </c>
      <c r="H8" s="8">
        <v>10</v>
      </c>
      <c r="I8" s="40">
        <f>G8/F8</f>
        <v>0.774774774774775</v>
      </c>
      <c r="J8" s="41"/>
      <c r="K8" s="42">
        <f>H8*I8</f>
        <v>7.74774774774775</v>
      </c>
    </row>
    <row r="9" s="1" customFormat="1" ht="18.75" customHeight="1" spans="1:11">
      <c r="A9" s="13"/>
      <c r="B9" s="13"/>
      <c r="C9" s="11" t="s">
        <v>17</v>
      </c>
      <c r="D9" s="11"/>
      <c r="E9" s="16" t="s">
        <v>18</v>
      </c>
      <c r="F9" s="16" t="s">
        <v>18</v>
      </c>
      <c r="G9" s="16" t="s">
        <v>18</v>
      </c>
      <c r="H9" s="16" t="s">
        <v>18</v>
      </c>
      <c r="I9" s="13" t="s">
        <v>18</v>
      </c>
      <c r="J9" s="13"/>
      <c r="K9" s="16" t="s">
        <v>18</v>
      </c>
    </row>
    <row r="10" s="2" customFormat="1" ht="21.75" customHeight="1" spans="1:11">
      <c r="A10" s="13" t="s">
        <v>19</v>
      </c>
      <c r="B10" s="17" t="s">
        <v>20</v>
      </c>
      <c r="C10" s="8"/>
      <c r="D10" s="8"/>
      <c r="E10" s="8"/>
      <c r="F10" s="8"/>
      <c r="G10" s="17" t="s">
        <v>21</v>
      </c>
      <c r="H10" s="17"/>
      <c r="I10" s="17"/>
      <c r="J10" s="17"/>
      <c r="K10" s="17"/>
    </row>
    <row r="11" s="1" customFormat="1" ht="53.5" customHeight="1" spans="1:11">
      <c r="A11" s="13"/>
      <c r="B11" s="18" t="s">
        <v>22</v>
      </c>
      <c r="C11" s="19"/>
      <c r="D11" s="19"/>
      <c r="E11" s="19"/>
      <c r="F11" s="20"/>
      <c r="G11" s="18" t="s">
        <v>23</v>
      </c>
      <c r="H11" s="19"/>
      <c r="I11" s="19"/>
      <c r="J11" s="19"/>
      <c r="K11" s="20"/>
    </row>
    <row r="12" s="1" customFormat="1" ht="27.75" customHeight="1" spans="1:11">
      <c r="A12" s="21" t="s">
        <v>24</v>
      </c>
      <c r="B12" s="13" t="s">
        <v>25</v>
      </c>
      <c r="C12" s="8" t="s">
        <v>26</v>
      </c>
      <c r="D12" s="8" t="s">
        <v>27</v>
      </c>
      <c r="E12" s="8"/>
      <c r="F12" s="13" t="s">
        <v>28</v>
      </c>
      <c r="G12" s="8" t="s">
        <v>29</v>
      </c>
      <c r="H12" s="8" t="s">
        <v>12</v>
      </c>
      <c r="I12" s="13" t="s">
        <v>14</v>
      </c>
      <c r="J12" s="13" t="s">
        <v>30</v>
      </c>
      <c r="K12" s="13"/>
    </row>
    <row r="13" s="1" customFormat="1" ht="24" customHeight="1" spans="1:11">
      <c r="A13" s="22"/>
      <c r="B13" s="23" t="s">
        <v>31</v>
      </c>
      <c r="C13" s="24" t="s">
        <v>32</v>
      </c>
      <c r="D13" s="25" t="s">
        <v>33</v>
      </c>
      <c r="E13" s="25"/>
      <c r="F13" s="8" t="s">
        <v>34</v>
      </c>
      <c r="G13" s="8" t="s">
        <v>34</v>
      </c>
      <c r="H13" s="26">
        <v>5</v>
      </c>
      <c r="I13" s="26">
        <v>5</v>
      </c>
      <c r="J13" s="26"/>
      <c r="K13" s="26"/>
    </row>
    <row r="14" s="1" customFormat="1" ht="24" customHeight="1" spans="1:11">
      <c r="A14" s="22"/>
      <c r="B14" s="27"/>
      <c r="C14" s="28"/>
      <c r="D14" s="25" t="s">
        <v>35</v>
      </c>
      <c r="E14" s="25"/>
      <c r="F14" s="8" t="s">
        <v>36</v>
      </c>
      <c r="G14" s="8" t="s">
        <v>36</v>
      </c>
      <c r="H14" s="26">
        <v>5</v>
      </c>
      <c r="I14" s="26">
        <v>5</v>
      </c>
      <c r="J14" s="43"/>
      <c r="K14" s="44"/>
    </row>
    <row r="15" s="1" customFormat="1" ht="24" customHeight="1" spans="1:11">
      <c r="A15" s="22"/>
      <c r="B15" s="27"/>
      <c r="C15" s="28"/>
      <c r="D15" s="25" t="s">
        <v>37</v>
      </c>
      <c r="E15" s="25"/>
      <c r="F15" s="8" t="s">
        <v>38</v>
      </c>
      <c r="G15" s="8" t="s">
        <v>39</v>
      </c>
      <c r="H15" s="26">
        <v>5</v>
      </c>
      <c r="I15" s="26">
        <v>5</v>
      </c>
      <c r="J15" s="43"/>
      <c r="K15" s="44"/>
    </row>
    <row r="16" s="1" customFormat="1" ht="24" customHeight="1" spans="1:11">
      <c r="A16" s="22"/>
      <c r="B16" s="27"/>
      <c r="C16" s="28"/>
      <c r="D16" s="25" t="s">
        <v>40</v>
      </c>
      <c r="E16" s="25"/>
      <c r="F16" s="8" t="s">
        <v>34</v>
      </c>
      <c r="G16" s="8" t="s">
        <v>34</v>
      </c>
      <c r="H16" s="26">
        <v>5</v>
      </c>
      <c r="I16" s="26">
        <v>5</v>
      </c>
      <c r="J16" s="43"/>
      <c r="K16" s="44"/>
    </row>
    <row r="17" s="1" customFormat="1" ht="24" customHeight="1" spans="1:11">
      <c r="A17" s="22"/>
      <c r="B17" s="27"/>
      <c r="C17" s="28"/>
      <c r="D17" s="25" t="s">
        <v>41</v>
      </c>
      <c r="E17" s="25"/>
      <c r="F17" s="8" t="s">
        <v>42</v>
      </c>
      <c r="G17" s="8" t="s">
        <v>42</v>
      </c>
      <c r="H17" s="26">
        <v>5</v>
      </c>
      <c r="I17" s="26">
        <v>5</v>
      </c>
      <c r="J17" s="43"/>
      <c r="K17" s="44"/>
    </row>
    <row r="18" s="1" customFormat="1" ht="24" customHeight="1" spans="1:11">
      <c r="A18" s="22"/>
      <c r="B18" s="27"/>
      <c r="C18" s="24" t="s">
        <v>43</v>
      </c>
      <c r="D18" s="25" t="s">
        <v>44</v>
      </c>
      <c r="E18" s="25"/>
      <c r="F18" s="29">
        <v>1</v>
      </c>
      <c r="G18" s="29">
        <v>1</v>
      </c>
      <c r="H18" s="26">
        <v>5</v>
      </c>
      <c r="I18" s="26">
        <v>5</v>
      </c>
      <c r="J18" s="43"/>
      <c r="K18" s="44"/>
    </row>
    <row r="19" s="1" customFormat="1" ht="24" customHeight="1" spans="1:11">
      <c r="A19" s="22"/>
      <c r="B19" s="27"/>
      <c r="C19" s="28"/>
      <c r="D19" s="25" t="s">
        <v>45</v>
      </c>
      <c r="E19" s="25"/>
      <c r="F19" s="29" t="s">
        <v>46</v>
      </c>
      <c r="G19" s="29">
        <v>0.9</v>
      </c>
      <c r="H19" s="26">
        <v>5</v>
      </c>
      <c r="I19" s="26">
        <v>5</v>
      </c>
      <c r="J19" s="43"/>
      <c r="K19" s="44"/>
    </row>
    <row r="20" s="1" customFormat="1" ht="24" customHeight="1" spans="1:11">
      <c r="A20" s="22"/>
      <c r="B20" s="27"/>
      <c r="C20" s="24" t="s">
        <v>47</v>
      </c>
      <c r="D20" s="30" t="s">
        <v>48</v>
      </c>
      <c r="E20" s="31"/>
      <c r="F20" s="29" t="s">
        <v>49</v>
      </c>
      <c r="G20" s="32">
        <v>45291</v>
      </c>
      <c r="H20" s="26">
        <v>5</v>
      </c>
      <c r="I20" s="26">
        <v>5</v>
      </c>
      <c r="J20" s="43"/>
      <c r="K20" s="44"/>
    </row>
    <row r="21" s="1" customFormat="1" ht="24" customHeight="1" spans="1:11">
      <c r="A21" s="22"/>
      <c r="B21" s="27"/>
      <c r="C21" s="24" t="s">
        <v>50</v>
      </c>
      <c r="D21" s="25" t="s">
        <v>51</v>
      </c>
      <c r="E21" s="25"/>
      <c r="F21" s="8" t="s">
        <v>52</v>
      </c>
      <c r="G21" s="8" t="s">
        <v>53</v>
      </c>
      <c r="H21" s="26">
        <v>2</v>
      </c>
      <c r="I21" s="26">
        <v>1.75</v>
      </c>
      <c r="J21" s="26"/>
      <c r="K21" s="26"/>
    </row>
    <row r="22" s="1" customFormat="1" ht="24" customHeight="1" spans="1:11">
      <c r="A22" s="22"/>
      <c r="B22" s="27"/>
      <c r="C22" s="28"/>
      <c r="D22" s="25" t="s">
        <v>54</v>
      </c>
      <c r="E22" s="25"/>
      <c r="F22" s="8" t="s">
        <v>52</v>
      </c>
      <c r="G22" s="8" t="s">
        <v>53</v>
      </c>
      <c r="H22" s="26">
        <v>2</v>
      </c>
      <c r="I22" s="26">
        <v>1.75</v>
      </c>
      <c r="J22" s="26"/>
      <c r="K22" s="26"/>
    </row>
    <row r="23" s="1" customFormat="1" ht="24" customHeight="1" spans="1:11">
      <c r="A23" s="22"/>
      <c r="B23" s="27"/>
      <c r="C23" s="28"/>
      <c r="D23" s="25" t="s">
        <v>55</v>
      </c>
      <c r="E23" s="25"/>
      <c r="F23" s="8" t="s">
        <v>56</v>
      </c>
      <c r="G23" s="8" t="s">
        <v>57</v>
      </c>
      <c r="H23" s="26">
        <v>2</v>
      </c>
      <c r="I23" s="26">
        <v>2</v>
      </c>
      <c r="J23" s="26"/>
      <c r="K23" s="26"/>
    </row>
    <row r="24" s="1" customFormat="1" ht="24" customHeight="1" spans="1:11">
      <c r="A24" s="22"/>
      <c r="B24" s="27"/>
      <c r="C24" s="28"/>
      <c r="D24" s="25" t="s">
        <v>58</v>
      </c>
      <c r="E24" s="25"/>
      <c r="F24" s="8" t="s">
        <v>59</v>
      </c>
      <c r="G24" s="8" t="s">
        <v>60</v>
      </c>
      <c r="H24" s="26">
        <v>2</v>
      </c>
      <c r="I24" s="26">
        <v>1.2</v>
      </c>
      <c r="J24" s="26"/>
      <c r="K24" s="26"/>
    </row>
    <row r="25" s="1" customFormat="1" ht="24" customHeight="1" spans="1:11">
      <c r="A25" s="22"/>
      <c r="B25" s="27"/>
      <c r="C25" s="28"/>
      <c r="D25" s="25" t="s">
        <v>61</v>
      </c>
      <c r="E25" s="25"/>
      <c r="F25" s="8" t="s">
        <v>56</v>
      </c>
      <c r="G25" s="8" t="s">
        <v>62</v>
      </c>
      <c r="H25" s="26">
        <v>2</v>
      </c>
      <c r="I25" s="26">
        <v>1</v>
      </c>
      <c r="J25" s="26"/>
      <c r="K25" s="26"/>
    </row>
    <row r="26" s="1" customFormat="1" ht="24" customHeight="1" spans="1:11">
      <c r="A26" s="21"/>
      <c r="B26" s="23" t="s">
        <v>63</v>
      </c>
      <c r="C26" s="33" t="s">
        <v>64</v>
      </c>
      <c r="D26" s="25" t="s">
        <v>65</v>
      </c>
      <c r="E26" s="25"/>
      <c r="F26" s="8" t="s">
        <v>66</v>
      </c>
      <c r="G26" s="8" t="s">
        <v>66</v>
      </c>
      <c r="H26" s="26">
        <v>6</v>
      </c>
      <c r="I26" s="26">
        <v>6</v>
      </c>
      <c r="J26" s="26"/>
      <c r="K26" s="26"/>
    </row>
    <row r="27" s="1" customFormat="1" ht="24" customHeight="1" spans="1:11">
      <c r="A27" s="21"/>
      <c r="B27" s="27"/>
      <c r="C27" s="34"/>
      <c r="D27" s="25" t="s">
        <v>67</v>
      </c>
      <c r="E27" s="25"/>
      <c r="F27" s="8" t="s">
        <v>68</v>
      </c>
      <c r="G27" s="8" t="s">
        <v>68</v>
      </c>
      <c r="H27" s="26">
        <v>6</v>
      </c>
      <c r="I27" s="26">
        <v>6</v>
      </c>
      <c r="J27" s="43"/>
      <c r="K27" s="44"/>
    </row>
    <row r="28" s="1" customFormat="1" ht="24" customHeight="1" spans="1:11">
      <c r="A28" s="21"/>
      <c r="B28" s="27"/>
      <c r="C28" s="34"/>
      <c r="D28" s="25" t="s">
        <v>69</v>
      </c>
      <c r="E28" s="25"/>
      <c r="F28" s="8" t="s">
        <v>66</v>
      </c>
      <c r="G28" s="8" t="s">
        <v>66</v>
      </c>
      <c r="H28" s="26">
        <v>6</v>
      </c>
      <c r="I28" s="26">
        <v>6</v>
      </c>
      <c r="J28" s="43"/>
      <c r="K28" s="44"/>
    </row>
    <row r="29" s="1" customFormat="1" ht="24" customHeight="1" spans="1:11">
      <c r="A29" s="21"/>
      <c r="B29" s="27"/>
      <c r="C29" s="34"/>
      <c r="D29" s="25" t="s">
        <v>70</v>
      </c>
      <c r="E29" s="25"/>
      <c r="F29" s="8" t="s">
        <v>66</v>
      </c>
      <c r="G29" s="8" t="s">
        <v>66</v>
      </c>
      <c r="H29" s="26">
        <v>6</v>
      </c>
      <c r="I29" s="26">
        <v>5</v>
      </c>
      <c r="J29" s="43"/>
      <c r="K29" s="44"/>
    </row>
    <row r="30" s="1" customFormat="1" ht="24" customHeight="1" spans="1:11">
      <c r="A30" s="21"/>
      <c r="B30" s="35"/>
      <c r="C30" s="33" t="s">
        <v>71</v>
      </c>
      <c r="D30" s="25" t="s">
        <v>72</v>
      </c>
      <c r="E30" s="25"/>
      <c r="F30" s="8" t="s">
        <v>66</v>
      </c>
      <c r="G30" s="8" t="s">
        <v>66</v>
      </c>
      <c r="H30" s="26">
        <v>6</v>
      </c>
      <c r="I30" s="26">
        <v>6</v>
      </c>
      <c r="J30" s="26"/>
      <c r="K30" s="26"/>
    </row>
    <row r="31" s="1" customFormat="1" ht="24" customHeight="1" spans="1:11">
      <c r="A31" s="21"/>
      <c r="B31" s="27" t="s">
        <v>73</v>
      </c>
      <c r="C31" s="33" t="s">
        <v>74</v>
      </c>
      <c r="D31" s="25" t="s">
        <v>75</v>
      </c>
      <c r="E31" s="25"/>
      <c r="F31" s="8" t="s">
        <v>46</v>
      </c>
      <c r="G31" s="29">
        <v>0.9</v>
      </c>
      <c r="H31" s="26">
        <v>10</v>
      </c>
      <c r="I31" s="26">
        <v>10</v>
      </c>
      <c r="J31" s="26"/>
      <c r="K31" s="26"/>
    </row>
    <row r="32" s="1" customFormat="1" ht="24" customHeight="1" spans="1:11">
      <c r="A32" s="36" t="s">
        <v>76</v>
      </c>
      <c r="B32" s="36"/>
      <c r="C32" s="36"/>
      <c r="D32" s="36"/>
      <c r="E32" s="36"/>
      <c r="F32" s="36"/>
      <c r="G32" s="36"/>
      <c r="H32" s="8">
        <v>100</v>
      </c>
      <c r="I32" s="15">
        <f>SUM(I13:I31)+K8</f>
        <v>94.4477477477478</v>
      </c>
      <c r="J32" s="26"/>
      <c r="K32" s="26"/>
    </row>
    <row r="33" s="1" customFormat="1" ht="58" customHeight="1" spans="1:11">
      <c r="A33" s="37" t="s">
        <v>77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="3" customFormat="1" ht="18" customHeight="1" spans="1:11">
      <c r="A34" s="38" t="s">
        <v>78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="1" customFormat="1" ht="40" customHeight="1" spans="1:11">
      <c r="A35" s="37" t="s">
        <v>79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="1" customFormat="1"/>
    <row r="37" s="1" customFormat="1"/>
  </sheetData>
  <mergeCells count="54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J13:K13"/>
    <mergeCell ref="J14:K14"/>
    <mergeCell ref="J15:K15"/>
    <mergeCell ref="J16:K16"/>
    <mergeCell ref="J17:K17"/>
    <mergeCell ref="J18:K18"/>
    <mergeCell ref="J19:K19"/>
    <mergeCell ref="D20:E20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A32:G32"/>
    <mergeCell ref="J32:K32"/>
    <mergeCell ref="A33:K33"/>
    <mergeCell ref="A34:K34"/>
    <mergeCell ref="A35:K35"/>
    <mergeCell ref="A10:A11"/>
    <mergeCell ref="A12:A31"/>
    <mergeCell ref="B13:B25"/>
    <mergeCell ref="B26:B30"/>
    <mergeCell ref="C13:C17"/>
    <mergeCell ref="C18:C19"/>
    <mergeCell ref="C21:C25"/>
    <mergeCell ref="C26:C29"/>
    <mergeCell ref="A6:B9"/>
  </mergeCells>
  <pageMargins left="0.503472222222222" right="0.393055555555556" top="0.432638888888889" bottom="0.432638888888889" header="0.298611111111111" footer="0.298611111111111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2023-07-14T09:44:00Z</dcterms:created>
  <dcterms:modified xsi:type="dcterms:W3CDTF">2023-12-12T06:51:00Z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47AA2CC7AFC04B6A83B258635438E120_11</vt:lpwstr>
  </property>
  <property fmtid="{D5CDD505-2E9C-101B-9397-08002B2CF9AE}" pid="3" name="KSOProductBuildVer">
    <vt:lpwstr>2052-12.1.0.15990</vt:lpwstr>
  </property>
</Properties>
</file>