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综合业务经费自评表" sheetId="4" r:id="rId1"/>
  </sheets>
  <definedNames>
    <definedName name="_xlnm.Print_Area" localSheetId="0">综合业务经费自评表!$A$1:$K$44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<sst xmlns="http://schemas.openxmlformats.org/spreadsheetml/2006/main" count="133" uniqueCount="111">
  <si>
    <t>附件1-3</t>
  </si>
  <si>
    <t xml:space="preserve">预算项目绩效自评表 </t>
  </si>
  <si>
    <t>（2022年度）</t>
  </si>
  <si>
    <t>项目名称</t>
  </si>
  <si>
    <t>综合业务经费</t>
  </si>
  <si>
    <t>主管部门及代码</t>
  </si>
  <si>
    <t>体育事业发展中心</t>
  </si>
  <si>
    <t>实施单位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</si>
  <si>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</si>
  <si>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</si>
  <si>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</si>
  <si>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</si>
  <si>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</si>
  <si>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</si>
  <si>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</si>
  <si>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</si>
  <si>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</si>
  <si>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</si>
  <si>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</si>
  <si>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</si>
  <si>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</si>
  <si>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</si>
  <si>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通过开展各项目筹备工作，计划组织参加竞赛项目个数3个，训练运动员人数50人，在训运动员人数400人，实现建立健全各类规章制度，保障项目顺利开展。</t>
  </si>
  <si>
    <t>通过开展各项目筹备工作，完成组织参加竞赛项目个数4个，训练运动员人数52人，在训运动员人数420人，实现建立健全各类规章制度，保障项目顺利开展。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</si>
  <si>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</si>
  <si>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</si>
  <si>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</si>
  <si>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</si>
  <si>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</si>
  <si>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</si>
  <si>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</si>
  <si>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</si>
  <si>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</si>
  <si>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组织参加竞赛项目个数</t>
  </si>
  <si>
    <t>3个</t>
  </si>
  <si>
    <t>4个</t>
  </si>
  <si>
    <t>训练运动员人数</t>
  </si>
  <si>
    <t>≥50人</t>
  </si>
  <si>
    <t>52人</t>
  </si>
  <si>
    <t>在训运动员人数</t>
  </si>
  <si>
    <t>≥400人</t>
  </si>
  <si>
    <t>420人</t>
  </si>
  <si>
    <t>全民健身运动会开展体育比赛个数</t>
  </si>
  <si>
    <t>6个</t>
  </si>
  <si>
    <t>7个</t>
  </si>
  <si>
    <t>筹办精品赛事数量</t>
  </si>
  <si>
    <t>疫情原因影响</t>
  </si>
  <si>
    <t>教练员、裁判员、社会体育指导员培训人次</t>
  </si>
  <si>
    <t>≥350人</t>
  </si>
  <si>
    <t>380人</t>
  </si>
  <si>
    <t>体育馆运行场馆面积</t>
  </si>
  <si>
    <t>6400平方米</t>
  </si>
  <si>
    <t>质量指标</t>
  </si>
  <si>
    <t>竞赛比赛获奖人数</t>
  </si>
  <si>
    <t>≥2人</t>
  </si>
  <si>
    <t>3人</t>
  </si>
  <si>
    <t>全民健身运动会场均参与比赛人数</t>
  </si>
  <si>
    <t>≥300人</t>
  </si>
  <si>
    <t>筹办省市精品赛事开展及时性</t>
  </si>
  <si>
    <t>12月31日前</t>
  </si>
  <si>
    <t>教练员、裁判员、社会体育指导员培训考核通过率</t>
  </si>
  <si>
    <t>≥95%</t>
  </si>
  <si>
    <t>体育馆管理规范化、标准化程度</t>
  </si>
  <si>
    <t>较高</t>
  </si>
  <si>
    <t>体育馆物业运行维护考核等级</t>
  </si>
  <si>
    <t>优</t>
  </si>
  <si>
    <t>体育馆正常运行保障率</t>
  </si>
  <si>
    <t>时效指标</t>
  </si>
  <si>
    <t>各项目按计划完成率</t>
  </si>
  <si>
    <t>体育馆物业服务时效</t>
  </si>
  <si>
    <t>体育馆维修时间及时性</t>
  </si>
  <si>
    <t>2个小时</t>
  </si>
  <si>
    <t>成本指标</t>
  </si>
  <si>
    <t>项目总成本</t>
  </si>
  <si>
    <t>≤50万元</t>
  </si>
  <si>
    <t>30.08万元</t>
  </si>
  <si>
    <t>效益指标</t>
  </si>
  <si>
    <t>经济效益指标</t>
  </si>
  <si>
    <t>带动外来旅游人数</t>
  </si>
  <si>
    <t>≥1000人</t>
  </si>
  <si>
    <t>1120人</t>
  </si>
  <si>
    <t>促进体育消费、发展体育产业</t>
  </si>
  <si>
    <t>有效促进</t>
  </si>
  <si>
    <t>社会效益
指标</t>
  </si>
  <si>
    <t>参与全民健身人数</t>
  </si>
  <si>
    <t>≥12000人</t>
  </si>
  <si>
    <t>13100人</t>
  </si>
  <si>
    <t>参加精品赛人数</t>
  </si>
  <si>
    <t>≥15000人</t>
  </si>
  <si>
    <t>12000人</t>
  </si>
  <si>
    <t>体育馆开展体育赛事、群体活动数</t>
  </si>
  <si>
    <t>≥20场次</t>
  </si>
  <si>
    <t>24场次</t>
  </si>
  <si>
    <t>体育馆年开放天数</t>
  </si>
  <si>
    <t>≥310天</t>
  </si>
  <si>
    <t>180天</t>
  </si>
  <si>
    <t>可持续影响
指标</t>
  </si>
  <si>
    <t>运动员竞技水平</t>
  </si>
  <si>
    <t>明显提高</t>
  </si>
  <si>
    <t>参与全民健身、体育赛事人数</t>
  </si>
  <si>
    <t>明细增多</t>
  </si>
  <si>
    <t>教练员、裁判员、社会体育指导业务水平</t>
  </si>
  <si>
    <t>体育馆运行模式健全性</t>
  </si>
  <si>
    <t>健全</t>
  </si>
  <si>
    <t>满意度指标</t>
  </si>
  <si>
    <t>服务对象
满意度指标</t>
  </si>
  <si>
    <t>运动员满意度</t>
  </si>
  <si>
    <t>≥90%</t>
  </si>
  <si>
    <t>参与群众满意度</t>
  </si>
  <si>
    <t>培训人员满意度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</si>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</sst>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8"/>
      <color indexed="8"/>
      <name val="宋体"/>
      <charset val="134"/>
    </font>
    <font>
      <i/>
      <sz val="8"/>
      <color indexed="8"/>
      <name val="宋体"/>
      <charset val="134"/>
    </font>
    <font>
      <sz val="8"/>
      <name val="宋体"/>
      <charset val="134"/>
    </font>
    <font>
      <b/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10" fontId="7" fillId="0" borderId="2" xfId="49" applyNumberFormat="1" applyFont="1" applyFill="1" applyBorder="1" applyAlignment="1">
      <alignment horizontal="center" vertical="center" wrapText="1"/>
    </xf>
    <xf numFmtId="10" fontId="7" fillId="0" borderId="4" xfId="49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topLeftCell="A5" workbookViewId="0">
      <selection activeCell="J33" sqref="J33:K33"/>
    </sheetView>
  </sheetViews>
  <sheetFormatPr defaultColWidth="8.71296296296296" defaultRowHeight="14.4"/>
  <cols>
    <col min="1" max="1" width="6.36111111111111" style="1" customWidth="1"/>
    <col min="2" max="2" width="7.37962962962963" style="1" customWidth="1"/>
    <col min="3" max="3" width="11.2685185185185" style="1" customWidth="1"/>
    <col min="4" max="4" width="7.36111111111111" style="1" customWidth="1"/>
    <col min="5" max="5" width="21" style="1" customWidth="1"/>
    <col min="6" max="6" width="11.2685185185185" style="1" customWidth="1"/>
    <col min="7" max="7" width="12.3611111111111" style="1" customWidth="1"/>
    <col min="8" max="8" width="6.26851851851852" style="1" customWidth="1"/>
    <col min="9" max="9" width="6.36111111111111" style="1" customWidth="1"/>
    <col min="10" max="10" width="2.75" style="1" customWidth="1"/>
    <col min="11" max="11" width="9.25" style="1" customWidth="1"/>
    <col min="12" max="16367" width="8.71296296296296" style="1"/>
  </cols>
  <sheetData>
    <row r="1" s="1" customFormat="1" ht="18" customHeight="1" spans="1:4">
      <c r="A1" s="1" t="s">
        <v>0</v>
      </c>
      <c r="C1" s="3"/>
      <c r="D1" s="3"/>
    </row>
    <row r="2" s="1" customFormat="1" ht="18.7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8.7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6" customHeight="1" spans="1:11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31"/>
    </row>
    <row r="5" s="1" customFormat="1" ht="16" customHeight="1" spans="1:11">
      <c r="A5" s="7" t="s">
        <v>5</v>
      </c>
      <c r="B5" s="7"/>
      <c r="C5" s="10" t="s">
        <v>6</v>
      </c>
      <c r="D5" s="10"/>
      <c r="E5" s="10"/>
      <c r="F5" s="10"/>
      <c r="G5" s="7" t="s">
        <v>7</v>
      </c>
      <c r="H5" s="11" t="s">
        <v>6</v>
      </c>
      <c r="I5" s="32"/>
      <c r="J5" s="32"/>
      <c r="K5" s="33"/>
    </row>
    <row r="6" s="1" customFormat="1" ht="16" customHeight="1" spans="1:11">
      <c r="A6" s="12" t="s">
        <v>8</v>
      </c>
      <c r="B6" s="12"/>
      <c r="C6" s="7"/>
      <c r="D6" s="7"/>
      <c r="E6" s="7" t="s">
        <v>9</v>
      </c>
      <c r="F6" s="7" t="s">
        <v>10</v>
      </c>
      <c r="G6" s="7" t="s">
        <v>11</v>
      </c>
      <c r="H6" s="12" t="s">
        <v>12</v>
      </c>
      <c r="I6" s="12" t="s">
        <v>13</v>
      </c>
      <c r="J6" s="12"/>
      <c r="K6" s="7" t="s">
        <v>14</v>
      </c>
    </row>
    <row r="7" s="1" customFormat="1" ht="16" customHeight="1" spans="1:11">
      <c r="A7" s="12"/>
      <c r="B7" s="12"/>
      <c r="C7" s="13" t="s">
        <v>15</v>
      </c>
      <c r="D7" s="13"/>
      <c r="E7" s="14">
        <v>50</v>
      </c>
      <c r="F7" s="14">
        <v>50</v>
      </c>
      <c r="G7" s="15">
        <v>30.08</v>
      </c>
      <c r="H7" s="7">
        <v>10</v>
      </c>
      <c r="I7" s="34">
        <f>G7/F7</f>
        <v>0.6016</v>
      </c>
      <c r="J7" s="35"/>
      <c r="K7" s="36">
        <f>I7*H7</f>
        <v>6.016</v>
      </c>
    </row>
    <row r="8" s="1" customFormat="1" ht="16" customHeight="1" spans="1:11">
      <c r="A8" s="12"/>
      <c r="B8" s="12"/>
      <c r="C8" s="13" t="s">
        <v>16</v>
      </c>
      <c r="D8" s="13"/>
      <c r="E8" s="14">
        <v>50</v>
      </c>
      <c r="F8" s="14">
        <v>50</v>
      </c>
      <c r="G8" s="15">
        <v>30.08</v>
      </c>
      <c r="H8" s="7">
        <v>10</v>
      </c>
      <c r="I8" s="34">
        <f>G8/F8</f>
        <v>0.6016</v>
      </c>
      <c r="J8" s="35"/>
      <c r="K8" s="36">
        <f>I8*H8</f>
        <v>6.016</v>
      </c>
    </row>
    <row r="9" s="1" customFormat="1" ht="16" customHeight="1" spans="1:11">
      <c r="A9" s="12"/>
      <c r="B9" s="12"/>
      <c r="C9" s="10" t="s">
        <v>17</v>
      </c>
      <c r="D9" s="10"/>
      <c r="E9" s="7"/>
      <c r="F9" s="7"/>
      <c r="G9" s="7"/>
      <c r="H9" s="16" t="s">
        <v>18</v>
      </c>
      <c r="I9" s="12"/>
      <c r="J9" s="12"/>
      <c r="K9" s="16" t="s">
        <v>18</v>
      </c>
    </row>
    <row r="10" s="2" customFormat="1" ht="16" customHeight="1" spans="1:11">
      <c r="A10" s="12" t="s">
        <v>19</v>
      </c>
      <c r="B10" s="17" t="s">
        <v>20</v>
      </c>
      <c r="C10" s="7"/>
      <c r="D10" s="7"/>
      <c r="E10" s="7"/>
      <c r="F10" s="7"/>
      <c r="G10" s="17" t="s">
        <v>21</v>
      </c>
      <c r="H10" s="17"/>
      <c r="I10" s="17"/>
      <c r="J10" s="17"/>
      <c r="K10" s="17"/>
    </row>
    <row r="11" s="1" customFormat="1" ht="43" customHeight="1" spans="1:11">
      <c r="A11" s="12"/>
      <c r="B11" s="18" t="s">
        <v>22</v>
      </c>
      <c r="C11" s="19"/>
      <c r="D11" s="19"/>
      <c r="E11" s="19"/>
      <c r="F11" s="20"/>
      <c r="G11" s="18" t="s">
        <v>23</v>
      </c>
      <c r="H11" s="19"/>
      <c r="I11" s="19"/>
      <c r="J11" s="19"/>
      <c r="K11" s="20"/>
    </row>
    <row r="12" s="1" customFormat="1" ht="25" customHeight="1" spans="1:11">
      <c r="A12" s="21" t="s">
        <v>24</v>
      </c>
      <c r="B12" s="12" t="s">
        <v>25</v>
      </c>
      <c r="C12" s="7" t="s">
        <v>26</v>
      </c>
      <c r="D12" s="7" t="s">
        <v>27</v>
      </c>
      <c r="E12" s="7"/>
      <c r="F12" s="12" t="s">
        <v>28</v>
      </c>
      <c r="G12" s="7" t="s">
        <v>29</v>
      </c>
      <c r="H12" s="7" t="s">
        <v>12</v>
      </c>
      <c r="I12" s="12" t="s">
        <v>14</v>
      </c>
      <c r="J12" s="12" t="s">
        <v>30</v>
      </c>
      <c r="K12" s="12"/>
    </row>
    <row r="13" s="1" customFormat="1" spans="1:11">
      <c r="A13" s="21"/>
      <c r="B13" s="22" t="s">
        <v>31</v>
      </c>
      <c r="C13" s="23" t="s">
        <v>32</v>
      </c>
      <c r="D13" s="24" t="s">
        <v>33</v>
      </c>
      <c r="E13" s="24"/>
      <c r="F13" s="7" t="s">
        <v>34</v>
      </c>
      <c r="G13" s="7" t="s">
        <v>35</v>
      </c>
      <c r="H13" s="25">
        <v>2</v>
      </c>
      <c r="I13" s="25">
        <v>2</v>
      </c>
      <c r="J13" s="37"/>
      <c r="K13" s="37"/>
    </row>
    <row r="14" s="1" customFormat="1" spans="1:11">
      <c r="A14" s="21"/>
      <c r="B14" s="22"/>
      <c r="C14" s="23"/>
      <c r="D14" s="24" t="s">
        <v>36</v>
      </c>
      <c r="E14" s="24"/>
      <c r="F14" s="7" t="s">
        <v>37</v>
      </c>
      <c r="G14" s="7" t="s">
        <v>38</v>
      </c>
      <c r="H14" s="25">
        <v>2</v>
      </c>
      <c r="I14" s="25">
        <v>2</v>
      </c>
      <c r="J14" s="37"/>
      <c r="K14" s="37"/>
    </row>
    <row r="15" s="1" customFormat="1" spans="1:11">
      <c r="A15" s="21"/>
      <c r="B15" s="22"/>
      <c r="C15" s="23"/>
      <c r="D15" s="24" t="s">
        <v>39</v>
      </c>
      <c r="E15" s="24"/>
      <c r="F15" s="7" t="s">
        <v>40</v>
      </c>
      <c r="G15" s="7" t="s">
        <v>41</v>
      </c>
      <c r="H15" s="25">
        <v>2</v>
      </c>
      <c r="I15" s="25">
        <v>2</v>
      </c>
      <c r="J15" s="37"/>
      <c r="K15" s="37"/>
    </row>
    <row r="16" s="1" customFormat="1" ht="17" customHeight="1" spans="1:11">
      <c r="A16" s="21"/>
      <c r="B16" s="22"/>
      <c r="C16" s="23"/>
      <c r="D16" s="24" t="s">
        <v>42</v>
      </c>
      <c r="E16" s="24"/>
      <c r="F16" s="7" t="s">
        <v>43</v>
      </c>
      <c r="G16" s="7" t="s">
        <v>44</v>
      </c>
      <c r="H16" s="25">
        <v>2</v>
      </c>
      <c r="I16" s="25">
        <v>2</v>
      </c>
      <c r="J16" s="37"/>
      <c r="K16" s="37"/>
    </row>
    <row r="17" s="1" customFormat="1" spans="1:11">
      <c r="A17" s="21"/>
      <c r="B17" s="22"/>
      <c r="C17" s="23"/>
      <c r="D17" s="24" t="s">
        <v>45</v>
      </c>
      <c r="E17" s="24"/>
      <c r="F17" s="7" t="s">
        <v>34</v>
      </c>
      <c r="G17" s="7">
        <v>2</v>
      </c>
      <c r="H17" s="25">
        <v>2</v>
      </c>
      <c r="I17" s="25">
        <v>1.5</v>
      </c>
      <c r="J17" s="37" t="s">
        <v>46</v>
      </c>
      <c r="K17" s="37"/>
    </row>
    <row r="18" s="1" customFormat="1" ht="19" customHeight="1" spans="1:11">
      <c r="A18" s="21"/>
      <c r="B18" s="22"/>
      <c r="C18" s="23"/>
      <c r="D18" s="24" t="s">
        <v>47</v>
      </c>
      <c r="E18" s="24"/>
      <c r="F18" s="7" t="s">
        <v>48</v>
      </c>
      <c r="G18" s="7" t="s">
        <v>49</v>
      </c>
      <c r="H18" s="25">
        <v>2</v>
      </c>
      <c r="I18" s="25">
        <v>2</v>
      </c>
      <c r="J18" s="37"/>
      <c r="K18" s="37"/>
    </row>
    <row r="19" s="1" customFormat="1" spans="1:11">
      <c r="A19" s="21"/>
      <c r="B19" s="22"/>
      <c r="C19" s="23"/>
      <c r="D19" s="24" t="s">
        <v>50</v>
      </c>
      <c r="E19" s="24"/>
      <c r="F19" s="7" t="s">
        <v>51</v>
      </c>
      <c r="G19" s="7" t="s">
        <v>51</v>
      </c>
      <c r="H19" s="25">
        <v>2</v>
      </c>
      <c r="I19" s="25">
        <v>2</v>
      </c>
      <c r="J19" s="37"/>
      <c r="K19" s="37"/>
    </row>
    <row r="20" s="1" customFormat="1" spans="1:11">
      <c r="A20" s="21"/>
      <c r="B20" s="22"/>
      <c r="C20" s="23" t="s">
        <v>52</v>
      </c>
      <c r="D20" s="26" t="s">
        <v>53</v>
      </c>
      <c r="E20" s="26"/>
      <c r="F20" s="27" t="s">
        <v>54</v>
      </c>
      <c r="G20" s="27" t="s">
        <v>55</v>
      </c>
      <c r="H20" s="25">
        <v>3</v>
      </c>
      <c r="I20" s="25">
        <v>3</v>
      </c>
      <c r="J20" s="37"/>
      <c r="K20" s="37"/>
    </row>
    <row r="21" s="1" customFormat="1" ht="16" customHeight="1" spans="1:11">
      <c r="A21" s="21"/>
      <c r="B21" s="22"/>
      <c r="C21" s="23"/>
      <c r="D21" s="24" t="s">
        <v>56</v>
      </c>
      <c r="E21" s="24"/>
      <c r="F21" s="27" t="s">
        <v>57</v>
      </c>
      <c r="G21" s="27" t="s">
        <v>41</v>
      </c>
      <c r="H21" s="25">
        <v>3</v>
      </c>
      <c r="I21" s="25">
        <v>3</v>
      </c>
      <c r="J21" s="37"/>
      <c r="K21" s="37"/>
    </row>
    <row r="22" s="1" customFormat="1" spans="1:11">
      <c r="A22" s="21"/>
      <c r="B22" s="22"/>
      <c r="C22" s="23"/>
      <c r="D22" s="24" t="s">
        <v>58</v>
      </c>
      <c r="E22" s="24"/>
      <c r="F22" s="27" t="s">
        <v>59</v>
      </c>
      <c r="G22" s="28">
        <v>45291</v>
      </c>
      <c r="H22" s="25">
        <v>3</v>
      </c>
      <c r="I22" s="25">
        <v>2</v>
      </c>
      <c r="J22" s="37" t="s">
        <v>46</v>
      </c>
      <c r="K22" s="37"/>
    </row>
    <row r="23" s="1" customFormat="1" ht="24" customHeight="1" spans="1:11">
      <c r="A23" s="21"/>
      <c r="B23" s="22"/>
      <c r="C23" s="23"/>
      <c r="D23" s="24" t="s">
        <v>60</v>
      </c>
      <c r="E23" s="24"/>
      <c r="F23" s="27" t="s">
        <v>61</v>
      </c>
      <c r="G23" s="27">
        <v>0.98</v>
      </c>
      <c r="H23" s="25">
        <v>3</v>
      </c>
      <c r="I23" s="25">
        <v>3</v>
      </c>
      <c r="J23" s="37"/>
      <c r="K23" s="37"/>
    </row>
    <row r="24" s="1" customFormat="1" spans="1:11">
      <c r="A24" s="21"/>
      <c r="B24" s="22"/>
      <c r="C24" s="23"/>
      <c r="D24" s="24" t="s">
        <v>62</v>
      </c>
      <c r="E24" s="24"/>
      <c r="F24" s="27" t="s">
        <v>63</v>
      </c>
      <c r="G24" s="27" t="s">
        <v>63</v>
      </c>
      <c r="H24" s="25">
        <v>3</v>
      </c>
      <c r="I24" s="25">
        <v>3</v>
      </c>
      <c r="J24" s="37"/>
      <c r="K24" s="37"/>
    </row>
    <row r="25" s="1" customFormat="1" spans="1:11">
      <c r="A25" s="21"/>
      <c r="B25" s="22"/>
      <c r="C25" s="23"/>
      <c r="D25" s="24" t="s">
        <v>64</v>
      </c>
      <c r="E25" s="24"/>
      <c r="F25" s="27" t="s">
        <v>65</v>
      </c>
      <c r="G25" s="27" t="s">
        <v>65</v>
      </c>
      <c r="H25" s="25">
        <v>3</v>
      </c>
      <c r="I25" s="25">
        <v>3</v>
      </c>
      <c r="J25" s="37"/>
      <c r="K25" s="37"/>
    </row>
    <row r="26" s="1" customFormat="1" spans="1:11">
      <c r="A26" s="21"/>
      <c r="B26" s="22"/>
      <c r="C26" s="23"/>
      <c r="D26" s="24" t="s">
        <v>66</v>
      </c>
      <c r="E26" s="24"/>
      <c r="F26" s="27">
        <v>1</v>
      </c>
      <c r="G26" s="27">
        <v>1</v>
      </c>
      <c r="H26" s="25">
        <v>3</v>
      </c>
      <c r="I26" s="25">
        <v>3</v>
      </c>
      <c r="J26" s="37"/>
      <c r="K26" s="37"/>
    </row>
    <row r="27" s="1" customFormat="1" spans="1:11">
      <c r="A27" s="21"/>
      <c r="B27" s="22"/>
      <c r="C27" s="23" t="s">
        <v>67</v>
      </c>
      <c r="D27" s="26" t="s">
        <v>68</v>
      </c>
      <c r="E27" s="26"/>
      <c r="F27" s="27">
        <v>1</v>
      </c>
      <c r="G27" s="27">
        <v>1</v>
      </c>
      <c r="H27" s="25">
        <v>3</v>
      </c>
      <c r="I27" s="25">
        <v>3</v>
      </c>
      <c r="J27" s="37"/>
      <c r="K27" s="37"/>
    </row>
    <row r="28" s="1" customFormat="1" spans="1:11">
      <c r="A28" s="21"/>
      <c r="B28" s="22"/>
      <c r="C28" s="23"/>
      <c r="D28" s="24" t="s">
        <v>69</v>
      </c>
      <c r="E28" s="24"/>
      <c r="F28" s="27" t="s">
        <v>59</v>
      </c>
      <c r="G28" s="28">
        <v>45291</v>
      </c>
      <c r="H28" s="25">
        <v>4</v>
      </c>
      <c r="I28" s="25">
        <v>4</v>
      </c>
      <c r="J28" s="37"/>
      <c r="K28" s="37"/>
    </row>
    <row r="29" s="1" customFormat="1" spans="1:11">
      <c r="A29" s="21"/>
      <c r="B29" s="22"/>
      <c r="C29" s="23"/>
      <c r="D29" s="24" t="s">
        <v>70</v>
      </c>
      <c r="E29" s="24"/>
      <c r="F29" s="27" t="s">
        <v>71</v>
      </c>
      <c r="G29" s="27" t="s">
        <v>71</v>
      </c>
      <c r="H29" s="25">
        <v>4</v>
      </c>
      <c r="I29" s="25">
        <v>4</v>
      </c>
      <c r="J29" s="37"/>
      <c r="K29" s="37"/>
    </row>
    <row r="30" s="1" customFormat="1" spans="1:11">
      <c r="A30" s="21"/>
      <c r="B30" s="22"/>
      <c r="C30" s="23" t="s">
        <v>72</v>
      </c>
      <c r="D30" s="26" t="s">
        <v>73</v>
      </c>
      <c r="E30" s="26"/>
      <c r="F30" s="7" t="s">
        <v>74</v>
      </c>
      <c r="G30" s="7" t="s">
        <v>75</v>
      </c>
      <c r="H30" s="25">
        <v>4</v>
      </c>
      <c r="I30" s="25">
        <v>4</v>
      </c>
      <c r="J30" s="37"/>
      <c r="K30" s="37"/>
    </row>
    <row r="31" s="1" customFormat="1" spans="1:11">
      <c r="A31" s="21"/>
      <c r="B31" s="22" t="s">
        <v>76</v>
      </c>
      <c r="C31" s="23" t="s">
        <v>77</v>
      </c>
      <c r="D31" s="26" t="s">
        <v>78</v>
      </c>
      <c r="E31" s="26"/>
      <c r="F31" s="7" t="s">
        <v>79</v>
      </c>
      <c r="G31" s="7" t="s">
        <v>80</v>
      </c>
      <c r="H31" s="25">
        <v>3</v>
      </c>
      <c r="I31" s="25">
        <v>3</v>
      </c>
      <c r="J31" s="37"/>
      <c r="K31" s="37"/>
    </row>
    <row r="32" s="1" customFormat="1" spans="1:11">
      <c r="A32" s="21"/>
      <c r="B32" s="22"/>
      <c r="C32" s="23"/>
      <c r="D32" s="24" t="s">
        <v>81</v>
      </c>
      <c r="E32" s="24"/>
      <c r="F32" s="7" t="s">
        <v>82</v>
      </c>
      <c r="G32" s="7" t="s">
        <v>82</v>
      </c>
      <c r="H32" s="25">
        <v>3</v>
      </c>
      <c r="I32" s="25">
        <v>3</v>
      </c>
      <c r="J32" s="37"/>
      <c r="K32" s="37"/>
    </row>
    <row r="33" s="1" customFormat="1" spans="1:11">
      <c r="A33" s="21"/>
      <c r="B33" s="22"/>
      <c r="C33" s="23" t="s">
        <v>83</v>
      </c>
      <c r="D33" s="24" t="s">
        <v>84</v>
      </c>
      <c r="E33" s="24"/>
      <c r="F33" s="7" t="s">
        <v>85</v>
      </c>
      <c r="G33" s="7" t="s">
        <v>86</v>
      </c>
      <c r="H33" s="25">
        <v>3</v>
      </c>
      <c r="I33" s="25">
        <v>3</v>
      </c>
      <c r="J33" s="37"/>
      <c r="K33" s="37"/>
    </row>
    <row r="34" s="1" customFormat="1" spans="1:11">
      <c r="A34" s="21"/>
      <c r="B34" s="22"/>
      <c r="C34" s="23"/>
      <c r="D34" s="24" t="s">
        <v>87</v>
      </c>
      <c r="E34" s="24"/>
      <c r="F34" s="7" t="s">
        <v>88</v>
      </c>
      <c r="G34" s="7" t="s">
        <v>89</v>
      </c>
      <c r="H34" s="25">
        <v>3</v>
      </c>
      <c r="I34" s="25">
        <v>1.5</v>
      </c>
      <c r="J34" s="37" t="s">
        <v>46</v>
      </c>
      <c r="K34" s="37"/>
    </row>
    <row r="35" s="1" customFormat="1" spans="1:11">
      <c r="A35" s="21"/>
      <c r="B35" s="22"/>
      <c r="C35" s="23"/>
      <c r="D35" s="24" t="s">
        <v>90</v>
      </c>
      <c r="E35" s="24"/>
      <c r="F35" s="7" t="s">
        <v>91</v>
      </c>
      <c r="G35" s="7" t="s">
        <v>92</v>
      </c>
      <c r="H35" s="25">
        <v>3</v>
      </c>
      <c r="I35" s="25">
        <v>3</v>
      </c>
      <c r="J35" s="37"/>
      <c r="K35" s="37"/>
    </row>
    <row r="36" s="1" customFormat="1" spans="1:11">
      <c r="A36" s="21"/>
      <c r="B36" s="22"/>
      <c r="C36" s="23"/>
      <c r="D36" s="24" t="s">
        <v>93</v>
      </c>
      <c r="E36" s="24"/>
      <c r="F36" s="7" t="s">
        <v>94</v>
      </c>
      <c r="G36" s="7" t="s">
        <v>95</v>
      </c>
      <c r="H36" s="25">
        <v>3</v>
      </c>
      <c r="I36" s="25">
        <v>1.5</v>
      </c>
      <c r="J36" s="37" t="s">
        <v>46</v>
      </c>
      <c r="K36" s="37"/>
    </row>
    <row r="37" s="1" customFormat="1" spans="1:11">
      <c r="A37" s="21"/>
      <c r="B37" s="22"/>
      <c r="C37" s="23" t="s">
        <v>96</v>
      </c>
      <c r="D37" s="24" t="s">
        <v>97</v>
      </c>
      <c r="E37" s="24"/>
      <c r="F37" s="7" t="s">
        <v>98</v>
      </c>
      <c r="G37" s="7" t="s">
        <v>98</v>
      </c>
      <c r="H37" s="29">
        <v>3</v>
      </c>
      <c r="I37" s="29">
        <v>3</v>
      </c>
      <c r="J37" s="37"/>
      <c r="K37" s="37"/>
    </row>
    <row r="38" s="1" customFormat="1" spans="1:11">
      <c r="A38" s="21"/>
      <c r="B38" s="22"/>
      <c r="C38" s="23"/>
      <c r="D38" s="24" t="s">
        <v>99</v>
      </c>
      <c r="E38" s="24"/>
      <c r="F38" s="7" t="s">
        <v>100</v>
      </c>
      <c r="G38" s="7" t="s">
        <v>100</v>
      </c>
      <c r="H38" s="29">
        <v>3</v>
      </c>
      <c r="I38" s="29">
        <v>3</v>
      </c>
      <c r="J38" s="37"/>
      <c r="K38" s="37"/>
    </row>
    <row r="39" s="1" customFormat="1" spans="1:11">
      <c r="A39" s="21"/>
      <c r="B39" s="22"/>
      <c r="C39" s="23"/>
      <c r="D39" s="24" t="s">
        <v>101</v>
      </c>
      <c r="E39" s="24"/>
      <c r="F39" s="7" t="s">
        <v>98</v>
      </c>
      <c r="G39" s="7" t="s">
        <v>98</v>
      </c>
      <c r="H39" s="29">
        <v>3</v>
      </c>
      <c r="I39" s="29">
        <v>3</v>
      </c>
      <c r="J39" s="37"/>
      <c r="K39" s="37"/>
    </row>
    <row r="40" s="1" customFormat="1" spans="1:11">
      <c r="A40" s="21"/>
      <c r="B40" s="22"/>
      <c r="C40" s="23"/>
      <c r="D40" s="24" t="s">
        <v>102</v>
      </c>
      <c r="E40" s="24"/>
      <c r="F40" s="7" t="s">
        <v>103</v>
      </c>
      <c r="G40" s="7" t="s">
        <v>103</v>
      </c>
      <c r="H40" s="29">
        <v>3</v>
      </c>
      <c r="I40" s="29">
        <v>3</v>
      </c>
      <c r="J40" s="37"/>
      <c r="K40" s="37"/>
    </row>
    <row r="41" s="1" customFormat="1" ht="15.75" customHeight="1" spans="1:11">
      <c r="A41" s="21"/>
      <c r="B41" s="22" t="s">
        <v>104</v>
      </c>
      <c r="C41" s="23" t="s">
        <v>105</v>
      </c>
      <c r="D41" s="24" t="s">
        <v>106</v>
      </c>
      <c r="E41" s="24"/>
      <c r="F41" s="7" t="s">
        <v>107</v>
      </c>
      <c r="G41" s="27">
        <v>0.95</v>
      </c>
      <c r="H41" s="29">
        <v>4</v>
      </c>
      <c r="I41" s="29">
        <v>4</v>
      </c>
      <c r="J41" s="37"/>
      <c r="K41" s="37"/>
    </row>
    <row r="42" s="1" customFormat="1" ht="15.75" customHeight="1" spans="1:11">
      <c r="A42" s="21"/>
      <c r="B42" s="22"/>
      <c r="C42" s="23"/>
      <c r="D42" s="24" t="s">
        <v>108</v>
      </c>
      <c r="E42" s="24"/>
      <c r="F42" s="7" t="s">
        <v>107</v>
      </c>
      <c r="G42" s="27">
        <v>0.92</v>
      </c>
      <c r="H42" s="29">
        <v>3</v>
      </c>
      <c r="I42" s="29">
        <v>3</v>
      </c>
      <c r="J42" s="37"/>
      <c r="K42" s="37"/>
    </row>
    <row r="43" s="1" customFormat="1" ht="15.75" customHeight="1" spans="1:11">
      <c r="A43" s="21"/>
      <c r="B43" s="22"/>
      <c r="C43" s="23"/>
      <c r="D43" s="24" t="s">
        <v>109</v>
      </c>
      <c r="E43" s="24"/>
      <c r="F43" s="7" t="s">
        <v>107</v>
      </c>
      <c r="G43" s="27">
        <v>0.96</v>
      </c>
      <c r="H43" s="29">
        <v>3</v>
      </c>
      <c r="I43" s="29">
        <v>3</v>
      </c>
      <c r="J43" s="37"/>
      <c r="K43" s="37"/>
    </row>
    <row r="44" s="1" customFormat="1" ht="18" customHeight="1" spans="1:11">
      <c r="A44" s="30" t="s">
        <v>110</v>
      </c>
      <c r="B44" s="30"/>
      <c r="C44" s="30"/>
      <c r="D44" s="30"/>
      <c r="E44" s="30"/>
      <c r="F44" s="30"/>
      <c r="G44" s="30"/>
      <c r="H44" s="7">
        <v>100</v>
      </c>
      <c r="I44" s="15">
        <f>SUM(I13:I43)+K7</f>
        <v>91.516</v>
      </c>
      <c r="J44" s="37"/>
      <c r="K44" s="37"/>
    </row>
    <row r="45" s="1" customFormat="1"/>
  </sheetData>
  <mergeCells count="9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A44:G44"/>
    <mergeCell ref="J44:K44"/>
    <mergeCell ref="A10:A11"/>
    <mergeCell ref="A12:A43"/>
    <mergeCell ref="B13:B30"/>
    <mergeCell ref="B31:B40"/>
    <mergeCell ref="B41:B43"/>
    <mergeCell ref="C13:C19"/>
    <mergeCell ref="C20:C26"/>
    <mergeCell ref="C27:C29"/>
    <mergeCell ref="C31:C32"/>
    <mergeCell ref="C33:C36"/>
    <mergeCell ref="C37:C40"/>
    <mergeCell ref="C41:C43"/>
    <mergeCell ref="A6:B9"/>
  </mergeCells>
  <pageMargins left="0.471527777777778" right="0.15625" top="0.629166666666667" bottom="0.471527777777778" header="0.511805555555556" footer="0.354166666666667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晨曦</cp:lastModifiedBy>
  <dcterms:created xsi:type="dcterms:W3CDTF">2022-05-25T01:41:00Z</dcterms:created>
  <dcterms:modified xsi:type="dcterms:W3CDTF">2023-12-10T04:55:42Z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BE2D3FD7503D46C284602F8AA151048C_12</vt:lpwstr>
  </property>
</Properties>
</file>